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825" windowWidth="15480" windowHeight="5130" firstSheet="7" activeTab="7"/>
  </bookViews>
  <sheets>
    <sheet name="2022" sheetId="25" state="hidden" r:id="rId1"/>
    <sheet name="2022 (2)" sheetId="29" state="hidden" r:id="rId2"/>
    <sheet name="Бюджет 2024" sheetId="30" state="hidden" r:id="rId3"/>
    <sheet name="Бюджет 2024 (3)" sheetId="32" state="hidden" r:id="rId4"/>
    <sheet name="Бюджет 2024 (2)" sheetId="31" state="hidden" r:id="rId5"/>
    <sheet name="2023" sheetId="26" state="hidden" r:id="rId6"/>
    <sheet name="2024" sheetId="27" state="hidden" r:id="rId7"/>
    <sheet name="2025" sheetId="36" r:id="rId8"/>
    <sheet name="2026" sheetId="40" r:id="rId9"/>
    <sheet name="2027" sheetId="41" r:id="rId10"/>
    <sheet name="8 школ" sheetId="39" state="hidden" r:id="rId11"/>
    <sheet name="Лист2" sheetId="35" state="hidden" r:id="rId12"/>
  </sheets>
  <externalReferences>
    <externalReference r:id="rId13"/>
    <externalReference r:id="rId14"/>
  </externalReferences>
  <definedNames>
    <definedName name="_" localSheetId="1">#REF!</definedName>
    <definedName name="_" localSheetId="7">#REF!</definedName>
    <definedName name="_" localSheetId="8">#REF!</definedName>
    <definedName name="_" localSheetId="9">#REF!</definedName>
    <definedName name="_" localSheetId="10">#REF!</definedName>
    <definedName name="_" localSheetId="2">#REF!</definedName>
    <definedName name="_" localSheetId="4">#REF!</definedName>
    <definedName name="_" localSheetId="3">#REF!</definedName>
    <definedName name="_">#REF!</definedName>
    <definedName name="_________" localSheetId="1">#REF!</definedName>
    <definedName name="_________" localSheetId="6">#REF!</definedName>
    <definedName name="_________" localSheetId="7">#REF!</definedName>
    <definedName name="_________" localSheetId="8">#REF!</definedName>
    <definedName name="_________" localSheetId="9">#REF!</definedName>
    <definedName name="_________" localSheetId="10">#REF!</definedName>
    <definedName name="_________" localSheetId="2">#REF!</definedName>
    <definedName name="_________" localSheetId="4">#REF!</definedName>
    <definedName name="_________" localSheetId="3">#REF!</definedName>
    <definedName name="_________">#REF!</definedName>
    <definedName name="_____Arr1" localSheetId="0">#REF!</definedName>
    <definedName name="_____Arr1" localSheetId="1">#REF!</definedName>
    <definedName name="_____Arr1" localSheetId="5">#REF!</definedName>
    <definedName name="_____Arr1" localSheetId="6">#REF!</definedName>
    <definedName name="_____Arr1" localSheetId="7">#REF!</definedName>
    <definedName name="_____Arr1" localSheetId="8">#REF!</definedName>
    <definedName name="_____Arr1" localSheetId="9">#REF!</definedName>
    <definedName name="_____Arr1" localSheetId="10">#REF!</definedName>
    <definedName name="_____Arr1" localSheetId="2">#REF!</definedName>
    <definedName name="_____Arr1" localSheetId="4">#REF!</definedName>
    <definedName name="_____Arr1" localSheetId="3">#REF!</definedName>
    <definedName name="_____Arr1">#REF!</definedName>
    <definedName name="_____Arr2" localSheetId="0">#REF!</definedName>
    <definedName name="_____Arr2" localSheetId="1">#REF!</definedName>
    <definedName name="_____Arr2" localSheetId="5">#REF!</definedName>
    <definedName name="_____Arr2" localSheetId="6">#REF!</definedName>
    <definedName name="_____Arr2" localSheetId="7">#REF!</definedName>
    <definedName name="_____Arr2" localSheetId="8">#REF!</definedName>
    <definedName name="_____Arr2" localSheetId="9">#REF!</definedName>
    <definedName name="_____Arr2" localSheetId="10">#REF!</definedName>
    <definedName name="_____Arr2" localSheetId="2">#REF!</definedName>
    <definedName name="_____Arr2" localSheetId="4">#REF!</definedName>
    <definedName name="_____Arr2" localSheetId="3">#REF!</definedName>
    <definedName name="_____Arr2">#REF!</definedName>
    <definedName name="_____Arr3" localSheetId="0">#REF!</definedName>
    <definedName name="_____Arr3" localSheetId="1">#REF!</definedName>
    <definedName name="_____Arr3" localSheetId="5">#REF!</definedName>
    <definedName name="_____Arr3" localSheetId="6">#REF!</definedName>
    <definedName name="_____Arr3" localSheetId="7">#REF!</definedName>
    <definedName name="_____Arr3" localSheetId="8">#REF!</definedName>
    <definedName name="_____Arr3" localSheetId="9">#REF!</definedName>
    <definedName name="_____Arr3" localSheetId="10">#REF!</definedName>
    <definedName name="_____Arr3" localSheetId="2">#REF!</definedName>
    <definedName name="_____Arr3" localSheetId="4">#REF!</definedName>
    <definedName name="_____Arr3" localSheetId="3">#REF!</definedName>
    <definedName name="_____Arr3">#REF!</definedName>
    <definedName name="_____Arr4" localSheetId="0">#REF!</definedName>
    <definedName name="_____Arr4" localSheetId="1">#REF!</definedName>
    <definedName name="_____Arr4" localSheetId="5">#REF!</definedName>
    <definedName name="_____Arr4" localSheetId="6">#REF!</definedName>
    <definedName name="_____Arr4" localSheetId="7">#REF!</definedName>
    <definedName name="_____Arr4" localSheetId="8">#REF!</definedName>
    <definedName name="_____Arr4" localSheetId="9">#REF!</definedName>
    <definedName name="_____Arr4" localSheetId="10">#REF!</definedName>
    <definedName name="_____Arr4" localSheetId="2">#REF!</definedName>
    <definedName name="_____Arr4" localSheetId="4">#REF!</definedName>
    <definedName name="_____Arr4" localSheetId="3">#REF!</definedName>
    <definedName name="_____Arr4">#REF!</definedName>
    <definedName name="___Ar111" localSheetId="1">#REF!</definedName>
    <definedName name="___Ar111" localSheetId="6">#REF!</definedName>
    <definedName name="___Ar111" localSheetId="7">#REF!</definedName>
    <definedName name="___Ar111" localSheetId="8">#REF!</definedName>
    <definedName name="___Ar111" localSheetId="9">#REF!</definedName>
    <definedName name="___Ar111" localSheetId="10">#REF!</definedName>
    <definedName name="___Ar111" localSheetId="2">#REF!</definedName>
    <definedName name="___Ar111" localSheetId="4">#REF!</definedName>
    <definedName name="___Ar111" localSheetId="3">#REF!</definedName>
    <definedName name="___Ar111">#REF!</definedName>
    <definedName name="___Arr1" localSheetId="0">#REF!</definedName>
    <definedName name="___Arr1" localSheetId="1">#REF!</definedName>
    <definedName name="___Arr1" localSheetId="5">#REF!</definedName>
    <definedName name="___Arr1" localSheetId="6">#REF!</definedName>
    <definedName name="___Arr1" localSheetId="7">#REF!</definedName>
    <definedName name="___Arr1" localSheetId="8">#REF!</definedName>
    <definedName name="___Arr1" localSheetId="9">#REF!</definedName>
    <definedName name="___Arr1" localSheetId="10">#REF!</definedName>
    <definedName name="___Arr1" localSheetId="2">#REF!</definedName>
    <definedName name="___Arr1" localSheetId="4">#REF!</definedName>
    <definedName name="___Arr1" localSheetId="3">#REF!</definedName>
    <definedName name="___Arr1">#REF!</definedName>
    <definedName name="___Arr2" localSheetId="0">#REF!</definedName>
    <definedName name="___Arr2" localSheetId="1">#REF!</definedName>
    <definedName name="___Arr2" localSheetId="5">#REF!</definedName>
    <definedName name="___Arr2" localSheetId="6">#REF!</definedName>
    <definedName name="___Arr2" localSheetId="7">#REF!</definedName>
    <definedName name="___Arr2" localSheetId="8">#REF!</definedName>
    <definedName name="___Arr2" localSheetId="9">#REF!</definedName>
    <definedName name="___Arr2" localSheetId="10">#REF!</definedName>
    <definedName name="___Arr2" localSheetId="2">#REF!</definedName>
    <definedName name="___Arr2" localSheetId="4">#REF!</definedName>
    <definedName name="___Arr2" localSheetId="3">#REF!</definedName>
    <definedName name="___Arr2">#REF!</definedName>
    <definedName name="___Arr3" localSheetId="0">#REF!</definedName>
    <definedName name="___Arr3" localSheetId="1">#REF!</definedName>
    <definedName name="___Arr3" localSheetId="5">#REF!</definedName>
    <definedName name="___Arr3" localSheetId="6">#REF!</definedName>
    <definedName name="___Arr3" localSheetId="7">#REF!</definedName>
    <definedName name="___Arr3" localSheetId="8">#REF!</definedName>
    <definedName name="___Arr3" localSheetId="9">#REF!</definedName>
    <definedName name="___Arr3" localSheetId="10">#REF!</definedName>
    <definedName name="___Arr3" localSheetId="2">#REF!</definedName>
    <definedName name="___Arr3" localSheetId="4">#REF!</definedName>
    <definedName name="___Arr3" localSheetId="3">#REF!</definedName>
    <definedName name="___Arr3">#REF!</definedName>
    <definedName name="___Arr4" localSheetId="0">#REF!</definedName>
    <definedName name="___Arr4" localSheetId="1">#REF!</definedName>
    <definedName name="___Arr4" localSheetId="5">#REF!</definedName>
    <definedName name="___Arr4" localSheetId="6">#REF!</definedName>
    <definedName name="___Arr4" localSheetId="7">#REF!</definedName>
    <definedName name="___Arr4" localSheetId="8">#REF!</definedName>
    <definedName name="___Arr4" localSheetId="9">#REF!</definedName>
    <definedName name="___Arr4" localSheetId="10">#REF!</definedName>
    <definedName name="___Arr4" localSheetId="2">#REF!</definedName>
    <definedName name="___Arr4" localSheetId="4">#REF!</definedName>
    <definedName name="___Arr4" localSheetId="3">#REF!</definedName>
    <definedName name="___Arr4">#REF!</definedName>
    <definedName name="___Arrr41" localSheetId="1">#REF!</definedName>
    <definedName name="___Arrr41" localSheetId="7">#REF!</definedName>
    <definedName name="___Arrr41" localSheetId="8">#REF!</definedName>
    <definedName name="___Arrr41" localSheetId="9">#REF!</definedName>
    <definedName name="___Arrr41" localSheetId="10">#REF!</definedName>
    <definedName name="___Arrr41" localSheetId="2">#REF!</definedName>
    <definedName name="___Arrr41" localSheetId="4">#REF!</definedName>
    <definedName name="___Arrr41" localSheetId="3">#REF!</definedName>
    <definedName name="___Arrr41">#REF!</definedName>
    <definedName name="___hjd22" localSheetId="1">[1]Служебн!#REF!</definedName>
    <definedName name="___hjd22" localSheetId="6">[1]Служебн!#REF!</definedName>
    <definedName name="___hjd22" localSheetId="7">[1]Служебн!#REF!</definedName>
    <definedName name="___hjd22" localSheetId="8">[1]Служебн!#REF!</definedName>
    <definedName name="___hjd22" localSheetId="9">[1]Служебн!#REF!</definedName>
    <definedName name="___hjd22" localSheetId="10">[1]Служебн!#REF!</definedName>
    <definedName name="___hjd22" localSheetId="2">[1]Служебн!#REF!</definedName>
    <definedName name="___hjd22" localSheetId="4">[1]Служебн!#REF!</definedName>
    <definedName name="___hjd22" localSheetId="3">[1]Служебн!#REF!</definedName>
    <definedName name="___hjd22">[1]Служебн!#REF!</definedName>
    <definedName name="___Фкк2" localSheetId="1">#REF!</definedName>
    <definedName name="___Фкк2" localSheetId="7">#REF!</definedName>
    <definedName name="___Фкк2" localSheetId="8">#REF!</definedName>
    <definedName name="___Фкк2" localSheetId="9">#REF!</definedName>
    <definedName name="___Фкк2" localSheetId="10">#REF!</definedName>
    <definedName name="___Фкк2" localSheetId="2">#REF!</definedName>
    <definedName name="___Фкк2" localSheetId="4">#REF!</definedName>
    <definedName name="___Фкк2" localSheetId="3">#REF!</definedName>
    <definedName name="___Фкк2">#REF!</definedName>
    <definedName name="__Arr1" localSheetId="0">#REF!</definedName>
    <definedName name="__Arr1" localSheetId="1">#REF!</definedName>
    <definedName name="__Arr1" localSheetId="5">#REF!</definedName>
    <definedName name="__Arr1" localSheetId="6">#REF!</definedName>
    <definedName name="__Arr1" localSheetId="7">#REF!</definedName>
    <definedName name="__Arr1" localSheetId="8">#REF!</definedName>
    <definedName name="__Arr1" localSheetId="9">#REF!</definedName>
    <definedName name="__Arr1" localSheetId="10">#REF!</definedName>
    <definedName name="__Arr1" localSheetId="2">#REF!</definedName>
    <definedName name="__Arr1" localSheetId="4">#REF!</definedName>
    <definedName name="__Arr1" localSheetId="3">#REF!</definedName>
    <definedName name="__Arr1">#REF!</definedName>
    <definedName name="__Arr2" localSheetId="0">#REF!</definedName>
    <definedName name="__Arr2" localSheetId="1">#REF!</definedName>
    <definedName name="__Arr2" localSheetId="5">#REF!</definedName>
    <definedName name="__Arr2" localSheetId="6">#REF!</definedName>
    <definedName name="__Arr2" localSheetId="7">#REF!</definedName>
    <definedName name="__Arr2" localSheetId="8">#REF!</definedName>
    <definedName name="__Arr2" localSheetId="9">#REF!</definedName>
    <definedName name="__Arr2" localSheetId="10">#REF!</definedName>
    <definedName name="__Arr2" localSheetId="2">#REF!</definedName>
    <definedName name="__Arr2" localSheetId="4">#REF!</definedName>
    <definedName name="__Arr2" localSheetId="3">#REF!</definedName>
    <definedName name="__Arr2">#REF!</definedName>
    <definedName name="__Arr3" localSheetId="0">#REF!</definedName>
    <definedName name="__Arr3" localSheetId="1">#REF!</definedName>
    <definedName name="__Arr3" localSheetId="5">#REF!</definedName>
    <definedName name="__Arr3" localSheetId="6">#REF!</definedName>
    <definedName name="__Arr3" localSheetId="7">#REF!</definedName>
    <definedName name="__Arr3" localSheetId="8">#REF!</definedName>
    <definedName name="__Arr3" localSheetId="9">#REF!</definedName>
    <definedName name="__Arr3" localSheetId="10">#REF!</definedName>
    <definedName name="__Arr3" localSheetId="2">#REF!</definedName>
    <definedName name="__Arr3" localSheetId="4">#REF!</definedName>
    <definedName name="__Arr3" localSheetId="3">#REF!</definedName>
    <definedName name="__Arr3">#REF!</definedName>
    <definedName name="__Arr4" localSheetId="0">#REF!</definedName>
    <definedName name="__Arr4" localSheetId="1">#REF!</definedName>
    <definedName name="__Arr4" localSheetId="5">#REF!</definedName>
    <definedName name="__Arr4" localSheetId="6">#REF!</definedName>
    <definedName name="__Arr4" localSheetId="7">#REF!</definedName>
    <definedName name="__Arr4" localSheetId="8">#REF!</definedName>
    <definedName name="__Arr4" localSheetId="9">#REF!</definedName>
    <definedName name="__Arr4" localSheetId="10">#REF!</definedName>
    <definedName name="__Arr4" localSheetId="2">#REF!</definedName>
    <definedName name="__Arr4" localSheetId="4">#REF!</definedName>
    <definedName name="__Arr4" localSheetId="3">#REF!</definedName>
    <definedName name="__Arr4">#REF!</definedName>
    <definedName name="_1" localSheetId="1">#REF!</definedName>
    <definedName name="_1" localSheetId="7">#REF!</definedName>
    <definedName name="_1" localSheetId="8">#REF!</definedName>
    <definedName name="_1" localSheetId="9">#REF!</definedName>
    <definedName name="_1" localSheetId="10">#REF!</definedName>
    <definedName name="_1" localSheetId="2">#REF!</definedName>
    <definedName name="_1" localSheetId="4">#REF!</definedName>
    <definedName name="_1" localSheetId="3">#REF!</definedName>
    <definedName name="_1">#REF!</definedName>
    <definedName name="_1111" localSheetId="1">#REF!</definedName>
    <definedName name="_1111" localSheetId="7">#REF!</definedName>
    <definedName name="_1111" localSheetId="8">#REF!</definedName>
    <definedName name="_1111" localSheetId="9">#REF!</definedName>
    <definedName name="_1111" localSheetId="10">#REF!</definedName>
    <definedName name="_1111" localSheetId="2">#REF!</definedName>
    <definedName name="_1111" localSheetId="4">#REF!</definedName>
    <definedName name="_1111" localSheetId="3">#REF!</definedName>
    <definedName name="_1111">#REF!</definedName>
    <definedName name="_111656" localSheetId="1">#REF!</definedName>
    <definedName name="_111656" localSheetId="6">#REF!</definedName>
    <definedName name="_111656" localSheetId="7">#REF!</definedName>
    <definedName name="_111656" localSheetId="8">#REF!</definedName>
    <definedName name="_111656" localSheetId="9">#REF!</definedName>
    <definedName name="_111656" localSheetId="10">#REF!</definedName>
    <definedName name="_111656" localSheetId="2">#REF!</definedName>
    <definedName name="_111656" localSheetId="4">#REF!</definedName>
    <definedName name="_111656" localSheetId="3">#REF!</definedName>
    <definedName name="_111656">#REF!</definedName>
    <definedName name="_123456789" localSheetId="1">#REF!</definedName>
    <definedName name="_123456789" localSheetId="7">#REF!</definedName>
    <definedName name="_123456789" localSheetId="8">#REF!</definedName>
    <definedName name="_123456789" localSheetId="9">#REF!</definedName>
    <definedName name="_123456789" localSheetId="10">#REF!</definedName>
    <definedName name="_123456789" localSheetId="2">#REF!</definedName>
    <definedName name="_123456789" localSheetId="4">#REF!</definedName>
    <definedName name="_123456789" localSheetId="3">#REF!</definedName>
    <definedName name="_123456789">#REF!</definedName>
    <definedName name="_147" localSheetId="1">[1]Служебн!#REF!</definedName>
    <definedName name="_147" localSheetId="6">[1]Служебн!#REF!</definedName>
    <definedName name="_147" localSheetId="7">[1]Служебн!#REF!</definedName>
    <definedName name="_147" localSheetId="8">[1]Служебн!#REF!</definedName>
    <definedName name="_147" localSheetId="9">[1]Служебн!#REF!</definedName>
    <definedName name="_147" localSheetId="10">[1]Служебн!#REF!</definedName>
    <definedName name="_147" localSheetId="2">[1]Служебн!#REF!</definedName>
    <definedName name="_147" localSheetId="4">[1]Служебн!#REF!</definedName>
    <definedName name="_147" localSheetId="3">[1]Служебн!#REF!</definedName>
    <definedName name="_147">[1]Служебн!#REF!</definedName>
    <definedName name="_2" localSheetId="7">#REF!</definedName>
    <definedName name="_2" localSheetId="8">#REF!</definedName>
    <definedName name="_2" localSheetId="9">#REF!</definedName>
    <definedName name="_2" localSheetId="10">#REF!</definedName>
    <definedName name="_2" localSheetId="3">#REF!</definedName>
    <definedName name="_2">#REF!</definedName>
    <definedName name="_2022" localSheetId="1">#REF!</definedName>
    <definedName name="_2022" localSheetId="6">#REF!</definedName>
    <definedName name="_2022" localSheetId="7">#REF!</definedName>
    <definedName name="_2022" localSheetId="8">#REF!</definedName>
    <definedName name="_2022" localSheetId="9">#REF!</definedName>
    <definedName name="_2022" localSheetId="10">#REF!</definedName>
    <definedName name="_2022" localSheetId="2">#REF!</definedName>
    <definedName name="_2022" localSheetId="4">#REF!</definedName>
    <definedName name="_2022" localSheetId="3">#REF!</definedName>
    <definedName name="_2022">#REF!</definedName>
    <definedName name="_2222т" localSheetId="1">#REF!</definedName>
    <definedName name="_2222т" localSheetId="6">#REF!</definedName>
    <definedName name="_2222т" localSheetId="7">#REF!</definedName>
    <definedName name="_2222т" localSheetId="8">#REF!</definedName>
    <definedName name="_2222т" localSheetId="9">#REF!</definedName>
    <definedName name="_2222т" localSheetId="10">#REF!</definedName>
    <definedName name="_2222т" localSheetId="2">#REF!</definedName>
    <definedName name="_2222т" localSheetId="4">#REF!</definedName>
    <definedName name="_2222т" localSheetId="3">#REF!</definedName>
    <definedName name="_2222т">#REF!</definedName>
    <definedName name="_252545" localSheetId="1">#REF!</definedName>
    <definedName name="_252545" localSheetId="7">#REF!</definedName>
    <definedName name="_252545" localSheetId="8">#REF!</definedName>
    <definedName name="_252545" localSheetId="9">#REF!</definedName>
    <definedName name="_252545" localSheetId="10">#REF!</definedName>
    <definedName name="_252545" localSheetId="2">#REF!</definedName>
    <definedName name="_252545" localSheetId="4">#REF!</definedName>
    <definedName name="_252545" localSheetId="3">#REF!</definedName>
    <definedName name="_252545">#REF!</definedName>
    <definedName name="_4252" localSheetId="1">#REF!</definedName>
    <definedName name="_4252" localSheetId="7">#REF!</definedName>
    <definedName name="_4252" localSheetId="8">#REF!</definedName>
    <definedName name="_4252" localSheetId="9">#REF!</definedName>
    <definedName name="_4252" localSheetId="10">#REF!</definedName>
    <definedName name="_4252" localSheetId="2">#REF!</definedName>
    <definedName name="_4252" localSheetId="4">#REF!</definedName>
    <definedName name="_4252" localSheetId="3">#REF!</definedName>
    <definedName name="_4252">#REF!</definedName>
    <definedName name="_4445" localSheetId="1">#REF!,#REF!,#REF!,#REF!,#REF!,#REF!,#REF!,#REF!,#REF!,#REF!,#REF!,#REF!,#REF!</definedName>
    <definedName name="_4445" localSheetId="6">#REF!,#REF!,#REF!,#REF!,#REF!,#REF!,#REF!,#REF!,#REF!,#REF!,#REF!,#REF!,#REF!</definedName>
    <definedName name="_4445" localSheetId="7">#REF!,#REF!,#REF!,#REF!,#REF!,#REF!,#REF!,#REF!,#REF!,#REF!,#REF!,#REF!,#REF!</definedName>
    <definedName name="_4445" localSheetId="8">#REF!,#REF!,#REF!,#REF!,#REF!,#REF!,#REF!,#REF!,#REF!,#REF!,#REF!,#REF!,#REF!</definedName>
    <definedName name="_4445" localSheetId="9">#REF!,#REF!,#REF!,#REF!,#REF!,#REF!,#REF!,#REF!,#REF!,#REF!,#REF!,#REF!,#REF!</definedName>
    <definedName name="_4445" localSheetId="10">#REF!,#REF!,#REF!,#REF!,#REF!,#REF!,#REF!,#REF!,#REF!,#REF!,#REF!,#REF!,#REF!</definedName>
    <definedName name="_4445" localSheetId="2">#REF!,#REF!,#REF!,#REF!,#REF!,#REF!,#REF!,#REF!,#REF!,#REF!,#REF!,#REF!,#REF!</definedName>
    <definedName name="_4445" localSheetId="4">#REF!,#REF!,#REF!,#REF!,#REF!,#REF!,#REF!,#REF!,#REF!,#REF!,#REF!,#REF!,#REF!</definedName>
    <definedName name="_4445" localSheetId="3">#REF!,#REF!,#REF!,#REF!,#REF!,#REF!,#REF!,#REF!,#REF!,#REF!,#REF!,#REF!,#REF!</definedName>
    <definedName name="_4445">#REF!,#REF!,#REF!,#REF!,#REF!,#REF!,#REF!,#REF!,#REF!,#REF!,#REF!,#REF!,#REF!</definedName>
    <definedName name="_555" localSheetId="1">#REF!</definedName>
    <definedName name="_555" localSheetId="6">#REF!</definedName>
    <definedName name="_555" localSheetId="7">#REF!</definedName>
    <definedName name="_555" localSheetId="8">#REF!</definedName>
    <definedName name="_555" localSheetId="9">#REF!</definedName>
    <definedName name="_555" localSheetId="10">#REF!</definedName>
    <definedName name="_555" localSheetId="2">#REF!</definedName>
    <definedName name="_555" localSheetId="4">#REF!</definedName>
    <definedName name="_555" localSheetId="3">#REF!</definedName>
    <definedName name="_555">#REF!</definedName>
    <definedName name="_7" localSheetId="1">#REF!,#REF!,#REF!,#REF!,#REF!,#REF!,#REF!,#REF!,#REF!,#REF!,#REF!,#REF!,#REF!</definedName>
    <definedName name="_7" localSheetId="6">#REF!,#REF!,#REF!,#REF!,#REF!,#REF!,#REF!,#REF!,#REF!,#REF!,#REF!,#REF!,#REF!</definedName>
    <definedName name="_7" localSheetId="7">#REF!,#REF!,#REF!,#REF!,#REF!,#REF!,#REF!,#REF!,#REF!,#REF!,#REF!,#REF!,#REF!</definedName>
    <definedName name="_7" localSheetId="8">#REF!,#REF!,#REF!,#REF!,#REF!,#REF!,#REF!,#REF!,#REF!,#REF!,#REF!,#REF!,#REF!</definedName>
    <definedName name="_7" localSheetId="9">#REF!,#REF!,#REF!,#REF!,#REF!,#REF!,#REF!,#REF!,#REF!,#REF!,#REF!,#REF!,#REF!</definedName>
    <definedName name="_7" localSheetId="10">#REF!,#REF!,#REF!,#REF!,#REF!,#REF!,#REF!,#REF!,#REF!,#REF!,#REF!,#REF!,#REF!</definedName>
    <definedName name="_7" localSheetId="2">#REF!,#REF!,#REF!,#REF!,#REF!,#REF!,#REF!,#REF!,#REF!,#REF!,#REF!,#REF!,#REF!</definedName>
    <definedName name="_7" localSheetId="4">#REF!,#REF!,#REF!,#REF!,#REF!,#REF!,#REF!,#REF!,#REF!,#REF!,#REF!,#REF!,#REF!</definedName>
    <definedName name="_7" localSheetId="3">#REF!,#REF!,#REF!,#REF!,#REF!,#REF!,#REF!,#REF!,#REF!,#REF!,#REF!,#REF!,#REF!</definedName>
    <definedName name="_7">#REF!,#REF!,#REF!,#REF!,#REF!,#REF!,#REF!,#REF!,#REF!,#REF!,#REF!,#REF!,#REF!</definedName>
    <definedName name="_A1114" localSheetId="1">#REF!</definedName>
    <definedName name="_A1114" localSheetId="6">#REF!</definedName>
    <definedName name="_A1114" localSheetId="7">#REF!</definedName>
    <definedName name="_A1114" localSheetId="8">#REF!</definedName>
    <definedName name="_A1114" localSheetId="9">#REF!</definedName>
    <definedName name="_A1114" localSheetId="10">#REF!</definedName>
    <definedName name="_A1114" localSheetId="2">#REF!</definedName>
    <definedName name="_A1114" localSheetId="4">#REF!</definedName>
    <definedName name="_A1114" localSheetId="3">#REF!</definedName>
    <definedName name="_A1114">#REF!</definedName>
    <definedName name="_A14" localSheetId="1">#REF!</definedName>
    <definedName name="_A14" localSheetId="6">#REF!</definedName>
    <definedName name="_A14" localSheetId="7">#REF!</definedName>
    <definedName name="_A14" localSheetId="8">#REF!</definedName>
    <definedName name="_A14" localSheetId="9">#REF!</definedName>
    <definedName name="_A14" localSheetId="10">#REF!</definedName>
    <definedName name="_A14" localSheetId="2">#REF!</definedName>
    <definedName name="_A14" localSheetId="4">#REF!</definedName>
    <definedName name="_A14" localSheetId="3">#REF!</definedName>
    <definedName name="_A14">#REF!</definedName>
    <definedName name="_Arr1" localSheetId="0">#REF!</definedName>
    <definedName name="_Arr1" localSheetId="1">#REF!</definedName>
    <definedName name="_Arr1" localSheetId="5">#REF!</definedName>
    <definedName name="_Arr1" localSheetId="6">#REF!</definedName>
    <definedName name="_Arr1" localSheetId="7">#REF!</definedName>
    <definedName name="_Arr1" localSheetId="8">#REF!</definedName>
    <definedName name="_Arr1" localSheetId="9">#REF!</definedName>
    <definedName name="_Arr1" localSheetId="10">#REF!</definedName>
    <definedName name="_Arr1" localSheetId="2">#REF!</definedName>
    <definedName name="_Arr1" localSheetId="4">#REF!</definedName>
    <definedName name="_Arr1" localSheetId="3">#REF!</definedName>
    <definedName name="_Arr1">#REF!</definedName>
    <definedName name="_Arr14" localSheetId="1">#REF!</definedName>
    <definedName name="_Arr14" localSheetId="7">#REF!</definedName>
    <definedName name="_Arr14" localSheetId="8">#REF!</definedName>
    <definedName name="_Arr14" localSheetId="9">#REF!</definedName>
    <definedName name="_Arr14" localSheetId="10">#REF!</definedName>
    <definedName name="_Arr14" localSheetId="2">#REF!</definedName>
    <definedName name="_Arr14" localSheetId="4">#REF!</definedName>
    <definedName name="_Arr14" localSheetId="3">#REF!</definedName>
    <definedName name="_Arr14">#REF!</definedName>
    <definedName name="_Arr2" localSheetId="0">#REF!</definedName>
    <definedName name="_Arr2" localSheetId="1">#REF!</definedName>
    <definedName name="_Arr2" localSheetId="5">#REF!</definedName>
    <definedName name="_Arr2" localSheetId="6">#REF!</definedName>
    <definedName name="_Arr2" localSheetId="7">#REF!</definedName>
    <definedName name="_Arr2" localSheetId="8">#REF!</definedName>
    <definedName name="_Arr2" localSheetId="9">#REF!</definedName>
    <definedName name="_Arr2" localSheetId="10">#REF!</definedName>
    <definedName name="_Arr2" localSheetId="2">#REF!</definedName>
    <definedName name="_Arr2" localSheetId="4">#REF!</definedName>
    <definedName name="_Arr2" localSheetId="3">#REF!</definedName>
    <definedName name="_Arr2">#REF!</definedName>
    <definedName name="_Arr3" localSheetId="0">#REF!</definedName>
    <definedName name="_Arr3" localSheetId="1">#REF!</definedName>
    <definedName name="_Arr3" localSheetId="5">#REF!</definedName>
    <definedName name="_Arr3" localSheetId="6">#REF!</definedName>
    <definedName name="_Arr3" localSheetId="7">#REF!</definedName>
    <definedName name="_Arr3" localSheetId="8">#REF!</definedName>
    <definedName name="_Arr3" localSheetId="9">#REF!</definedName>
    <definedName name="_Arr3" localSheetId="10">#REF!</definedName>
    <definedName name="_Arr3" localSheetId="2">#REF!</definedName>
    <definedName name="_Arr3" localSheetId="4">#REF!</definedName>
    <definedName name="_Arr3" localSheetId="3">#REF!</definedName>
    <definedName name="_Arr3">#REF!</definedName>
    <definedName name="_Arr4" localSheetId="0">#REF!</definedName>
    <definedName name="_Arr4" localSheetId="1">#REF!</definedName>
    <definedName name="_Arr4" localSheetId="5">#REF!</definedName>
    <definedName name="_Arr4" localSheetId="6">#REF!</definedName>
    <definedName name="_Arr4" localSheetId="7">#REF!</definedName>
    <definedName name="_Arr4" localSheetId="8">#REF!</definedName>
    <definedName name="_Arr4" localSheetId="9">#REF!</definedName>
    <definedName name="_Arr4" localSheetId="10">#REF!</definedName>
    <definedName name="_Arr4" localSheetId="2">#REF!</definedName>
    <definedName name="_Arr4" localSheetId="4">#REF!</definedName>
    <definedName name="_Arr4" localSheetId="3">#REF!</definedName>
    <definedName name="_Arr4">#REF!</definedName>
    <definedName name="_ArrV" localSheetId="1">#REF!,#REF!,#REF!,#REF!,#REF!,#REF!,#REF!,#REF!,#REF!,#REF!,#REF!,#REF!,#REF!</definedName>
    <definedName name="_ArrV" localSheetId="7">#REF!,#REF!,#REF!,#REF!,#REF!,#REF!,#REF!,#REF!,#REF!,#REF!,#REF!,#REF!,#REF!</definedName>
    <definedName name="_ArrV" localSheetId="8">#REF!,#REF!,#REF!,#REF!,#REF!,#REF!,#REF!,#REF!,#REF!,#REF!,#REF!,#REF!,#REF!</definedName>
    <definedName name="_ArrV" localSheetId="9">#REF!,#REF!,#REF!,#REF!,#REF!,#REF!,#REF!,#REF!,#REF!,#REF!,#REF!,#REF!,#REF!</definedName>
    <definedName name="_ArrV" localSheetId="10">#REF!,#REF!,#REF!,#REF!,#REF!,#REF!,#REF!,#REF!,#REF!,#REF!,#REF!,#REF!,#REF!</definedName>
    <definedName name="_ArrV" localSheetId="2">#REF!,#REF!,#REF!,#REF!,#REF!,#REF!,#REF!,#REF!,#REF!,#REF!,#REF!,#REF!,#REF!</definedName>
    <definedName name="_ArrV" localSheetId="4">#REF!,#REF!,#REF!,#REF!,#REF!,#REF!,#REF!,#REF!,#REF!,#REF!,#REF!,#REF!,#REF!</definedName>
    <definedName name="_ArrV" localSheetId="3">#REF!,#REF!,#REF!,#REF!,#REF!,#REF!,#REF!,#REF!,#REF!,#REF!,#REF!,#REF!,#REF!</definedName>
    <definedName name="_ArrV">#REF!,#REF!,#REF!,#REF!,#REF!,#REF!,#REF!,#REF!,#REF!,#REF!,#REF!,#REF!,#REF!</definedName>
    <definedName name="_Dfc4" localSheetId="1">#REF!</definedName>
    <definedName name="_Dfc4" localSheetId="7">#REF!</definedName>
    <definedName name="_Dfc4" localSheetId="8">#REF!</definedName>
    <definedName name="_Dfc4" localSheetId="9">#REF!</definedName>
    <definedName name="_Dfc4" localSheetId="10">#REF!</definedName>
    <definedName name="_Dfc4" localSheetId="2">#REF!</definedName>
    <definedName name="_Dfc4" localSheetId="4">#REF!</definedName>
    <definedName name="_Dfc4" localSheetId="3">#REF!</definedName>
    <definedName name="_Dfc4">#REF!</definedName>
    <definedName name="_f" localSheetId="1">#REF!</definedName>
    <definedName name="_f" localSheetId="7">#REF!</definedName>
    <definedName name="_f" localSheetId="8">#REF!</definedName>
    <definedName name="_f" localSheetId="9">#REF!</definedName>
    <definedName name="_f" localSheetId="10">#REF!</definedName>
    <definedName name="_f" localSheetId="2">#REF!</definedName>
    <definedName name="_f" localSheetId="4">#REF!</definedName>
    <definedName name="_f" localSheetId="3">#REF!</definedName>
    <definedName name="_f">#REF!</definedName>
    <definedName name="_on45" localSheetId="1">#REF!</definedName>
    <definedName name="_on45" localSheetId="6">#REF!</definedName>
    <definedName name="_on45" localSheetId="7">#REF!</definedName>
    <definedName name="_on45" localSheetId="8">#REF!</definedName>
    <definedName name="_on45" localSheetId="9">#REF!</definedName>
    <definedName name="_on45" localSheetId="10">#REF!</definedName>
    <definedName name="_on45" localSheetId="2">#REF!</definedName>
    <definedName name="_on45" localSheetId="4">#REF!</definedName>
    <definedName name="_on45" localSheetId="3">#REF!</definedName>
    <definedName name="_on45">#REF!</definedName>
    <definedName name="_а" localSheetId="1">[1]Служебн!#REF!</definedName>
    <definedName name="_а" localSheetId="7">[1]Служебн!#REF!</definedName>
    <definedName name="_а" localSheetId="8">[1]Служебн!#REF!</definedName>
    <definedName name="_а" localSheetId="9">[1]Служебн!#REF!</definedName>
    <definedName name="_а" localSheetId="10">[1]Служебн!#REF!</definedName>
    <definedName name="_а" localSheetId="2">[1]Служебн!#REF!</definedName>
    <definedName name="_а" localSheetId="4">[1]Служебн!#REF!</definedName>
    <definedName name="_а" localSheetId="3">[1]Служебн!#REF!</definedName>
    <definedName name="_а">[1]Служебн!#REF!</definedName>
    <definedName name="_А4545" localSheetId="1">#REF!</definedName>
    <definedName name="_А4545" localSheetId="6">#REF!</definedName>
    <definedName name="_А4545" localSheetId="7">#REF!</definedName>
    <definedName name="_А4545" localSheetId="8">#REF!</definedName>
    <definedName name="_А4545" localSheetId="9">#REF!</definedName>
    <definedName name="_А4545" localSheetId="10">#REF!</definedName>
    <definedName name="_А4545" localSheetId="2">#REF!</definedName>
    <definedName name="_А4545" localSheetId="4">#REF!</definedName>
    <definedName name="_А4545" localSheetId="3">#REF!</definedName>
    <definedName name="_А4545">#REF!</definedName>
    <definedName name="_ар5" localSheetId="1">#REF!</definedName>
    <definedName name="_ар5" localSheetId="6">#REF!</definedName>
    <definedName name="_ар5" localSheetId="7">#REF!</definedName>
    <definedName name="_ар5" localSheetId="8">#REF!</definedName>
    <definedName name="_ар5" localSheetId="9">#REF!</definedName>
    <definedName name="_ар5" localSheetId="10">#REF!</definedName>
    <definedName name="_ар5" localSheetId="2">#REF!</definedName>
    <definedName name="_ар5" localSheetId="4">#REF!</definedName>
    <definedName name="_ар5" localSheetId="3">#REF!</definedName>
    <definedName name="_ар5">#REF!</definedName>
    <definedName name="_вф" localSheetId="1">#REF!</definedName>
    <definedName name="_вф" localSheetId="7">#REF!</definedName>
    <definedName name="_вф" localSheetId="8">#REF!</definedName>
    <definedName name="_вф" localSheetId="9">#REF!</definedName>
    <definedName name="_вф" localSheetId="10">#REF!</definedName>
    <definedName name="_вф" localSheetId="2">#REF!</definedName>
    <definedName name="_вф" localSheetId="4">#REF!</definedName>
    <definedName name="_вф" localSheetId="3">#REF!</definedName>
    <definedName name="_вф">#REF!</definedName>
    <definedName name="_ии444" localSheetId="1">[1]Служебн!#REF!</definedName>
    <definedName name="_ии444" localSheetId="6">[1]Служебн!#REF!</definedName>
    <definedName name="_ии444" localSheetId="7">[1]Служебн!#REF!</definedName>
    <definedName name="_ии444" localSheetId="8">[1]Служебн!#REF!</definedName>
    <definedName name="_ии444" localSheetId="9">[1]Служебн!#REF!</definedName>
    <definedName name="_ии444" localSheetId="10">[1]Служебн!#REF!</definedName>
    <definedName name="_ии444" localSheetId="2">[1]Служебн!#REF!</definedName>
    <definedName name="_ии444" localSheetId="4">[1]Служебн!#REF!</definedName>
    <definedName name="_ии444" localSheetId="3">[1]Служебн!#REF!</definedName>
    <definedName name="_ии444">[1]Служебн!#REF!</definedName>
    <definedName name="_П2023" localSheetId="1">#REF!</definedName>
    <definedName name="_П2023" localSheetId="7">#REF!</definedName>
    <definedName name="_П2023" localSheetId="8">#REF!</definedName>
    <definedName name="_П2023" localSheetId="9">#REF!</definedName>
    <definedName name="_П2023" localSheetId="10">#REF!</definedName>
    <definedName name="_П2023" localSheetId="2">#REF!</definedName>
    <definedName name="_П2023" localSheetId="4">#REF!</definedName>
    <definedName name="_П2023" localSheetId="3">#REF!</definedName>
    <definedName name="_П2023">#REF!</definedName>
    <definedName name="AAAAAAAAAAAAAA446" localSheetId="1">#REF!</definedName>
    <definedName name="AAAAAAAAAAAAAA446" localSheetId="6">#REF!</definedName>
    <definedName name="AAAAAAAAAAAAAA446" localSheetId="7">#REF!</definedName>
    <definedName name="AAAAAAAAAAAAAA446" localSheetId="8">#REF!</definedName>
    <definedName name="AAAAAAAAAAAAAA446" localSheetId="9">#REF!</definedName>
    <definedName name="AAAAAAAAAAAAAA446" localSheetId="10">#REF!</definedName>
    <definedName name="AAAAAAAAAAAAAA446" localSheetId="2">#REF!</definedName>
    <definedName name="AAAAAAAAAAAAAA446" localSheetId="4">#REF!</definedName>
    <definedName name="AAAAAAAAAAAAAA446" localSheetId="3">#REF!</definedName>
    <definedName name="AAAAAAAAAAAAAA446">#REF!</definedName>
    <definedName name="Af" localSheetId="1">#REF!</definedName>
    <definedName name="Af" localSheetId="7">#REF!</definedName>
    <definedName name="Af" localSheetId="8">#REF!</definedName>
    <definedName name="Af" localSheetId="9">#REF!</definedName>
    <definedName name="Af" localSheetId="10">#REF!</definedName>
    <definedName name="Af" localSheetId="2">#REF!</definedName>
    <definedName name="Af" localSheetId="4">#REF!</definedName>
    <definedName name="Af" localSheetId="3">#REF!</definedName>
    <definedName name="Af">#REF!</definedName>
    <definedName name="Ardgf" localSheetId="1">#REF!</definedName>
    <definedName name="Ardgf" localSheetId="7">#REF!</definedName>
    <definedName name="Ardgf" localSheetId="8">#REF!</definedName>
    <definedName name="Ardgf" localSheetId="9">#REF!</definedName>
    <definedName name="Ardgf" localSheetId="10">#REF!</definedName>
    <definedName name="Ardgf" localSheetId="2">#REF!</definedName>
    <definedName name="Ardgf" localSheetId="4">#REF!</definedName>
    <definedName name="Ardgf" localSheetId="3">#REF!</definedName>
    <definedName name="Ardgf">#REF!</definedName>
    <definedName name="Arrays_11" localSheetId="1">#REF!</definedName>
    <definedName name="Arrays_11" localSheetId="6">#REF!</definedName>
    <definedName name="Arrays_11" localSheetId="7">#REF!</definedName>
    <definedName name="Arrays_11" localSheetId="8">#REF!</definedName>
    <definedName name="Arrays_11" localSheetId="9">#REF!</definedName>
    <definedName name="Arrays_11" localSheetId="10">#REF!</definedName>
    <definedName name="Arrays_11" localSheetId="2">#REF!</definedName>
    <definedName name="Arrays_11" localSheetId="4">#REF!</definedName>
    <definedName name="Arrays_11" localSheetId="3">#REF!</definedName>
    <definedName name="Arrays_11">#REF!</definedName>
    <definedName name="Arrays1" localSheetId="0">#REF!</definedName>
    <definedName name="Arrays1" localSheetId="1">#REF!</definedName>
    <definedName name="Arrays1" localSheetId="5">#REF!</definedName>
    <definedName name="Arrays1" localSheetId="6">#REF!</definedName>
    <definedName name="Arrays1" localSheetId="7">#REF!</definedName>
    <definedName name="Arrays1" localSheetId="8">#REF!</definedName>
    <definedName name="Arrays1" localSheetId="9">#REF!</definedName>
    <definedName name="Arrays1" localSheetId="10">#REF!</definedName>
    <definedName name="Arrays1" localSheetId="2">#REF!</definedName>
    <definedName name="Arrays1" localSheetId="4">#REF!</definedName>
    <definedName name="Arrays1" localSheetId="3">#REF!</definedName>
    <definedName name="Arrays1">#REF!</definedName>
    <definedName name="Arrays2" localSheetId="0">#REF!</definedName>
    <definedName name="Arrays2" localSheetId="1">#REF!</definedName>
    <definedName name="Arrays2" localSheetId="5">#REF!</definedName>
    <definedName name="Arrays2" localSheetId="6">#REF!</definedName>
    <definedName name="Arrays2" localSheetId="7">#REF!</definedName>
    <definedName name="Arrays2" localSheetId="8">#REF!</definedName>
    <definedName name="Arrays2" localSheetId="9">#REF!</definedName>
    <definedName name="Arrays2" localSheetId="10">#REF!</definedName>
    <definedName name="Arrays2" localSheetId="2">#REF!</definedName>
    <definedName name="Arrays2" localSheetId="4">#REF!</definedName>
    <definedName name="Arrays2" localSheetId="3">#REF!</definedName>
    <definedName name="Arrays2">#REF!</definedName>
    <definedName name="Arrays3" localSheetId="0">#REF!</definedName>
    <definedName name="Arrays3" localSheetId="1">#REF!</definedName>
    <definedName name="Arrays3" localSheetId="5">#REF!</definedName>
    <definedName name="Arrays3" localSheetId="6">#REF!</definedName>
    <definedName name="Arrays3" localSheetId="7">#REF!</definedName>
    <definedName name="Arrays3" localSheetId="8">#REF!</definedName>
    <definedName name="Arrays3" localSheetId="9">#REF!</definedName>
    <definedName name="Arrays3" localSheetId="10">#REF!</definedName>
    <definedName name="Arrays3" localSheetId="2">#REF!</definedName>
    <definedName name="Arrays3" localSheetId="4">#REF!</definedName>
    <definedName name="Arrays3" localSheetId="3">#REF!</definedName>
    <definedName name="Arrays3">#REF!</definedName>
    <definedName name="Arrays4" localSheetId="0">#REF!</definedName>
    <definedName name="Arrays4" localSheetId="1">#REF!</definedName>
    <definedName name="Arrays4" localSheetId="5">#REF!</definedName>
    <definedName name="Arrays4" localSheetId="6">#REF!</definedName>
    <definedName name="Arrays4" localSheetId="7">#REF!</definedName>
    <definedName name="Arrays4" localSheetId="8">#REF!</definedName>
    <definedName name="Arrays4" localSheetId="9">#REF!</definedName>
    <definedName name="Arrays4" localSheetId="10">#REF!</definedName>
    <definedName name="Arrays4" localSheetId="2">#REF!</definedName>
    <definedName name="Arrays4" localSheetId="4">#REF!</definedName>
    <definedName name="Arrays4" localSheetId="3">#REF!</definedName>
    <definedName name="Arrays4">#REF!</definedName>
    <definedName name="Arrays5558" localSheetId="1">#REF!</definedName>
    <definedName name="Arrays5558" localSheetId="7">#REF!</definedName>
    <definedName name="Arrays5558" localSheetId="8">#REF!</definedName>
    <definedName name="Arrays5558" localSheetId="9">#REF!</definedName>
    <definedName name="Arrays5558" localSheetId="10">#REF!</definedName>
    <definedName name="Arrays5558" localSheetId="2">#REF!</definedName>
    <definedName name="Arrays5558" localSheetId="4">#REF!</definedName>
    <definedName name="Arrays5558" localSheetId="3">#REF!</definedName>
    <definedName name="Arrays5558">#REF!</definedName>
    <definedName name="Arrr" localSheetId="1">#REF!</definedName>
    <definedName name="Arrr" localSheetId="6">#REF!</definedName>
    <definedName name="Arrr" localSheetId="7">#REF!</definedName>
    <definedName name="Arrr" localSheetId="8">#REF!</definedName>
    <definedName name="Arrr" localSheetId="9">#REF!</definedName>
    <definedName name="Arrr" localSheetId="10">#REF!</definedName>
    <definedName name="Arrr" localSheetId="2">#REF!</definedName>
    <definedName name="Arrr" localSheetId="4">#REF!</definedName>
    <definedName name="Arrr" localSheetId="3">#REF!</definedName>
    <definedName name="Arrr">#REF!</definedName>
    <definedName name="ArrWork" localSheetId="0">#REF!,#REF!,#REF!,#REF!,#REF!,#REF!,#REF!,#REF!,#REF!,#REF!,#REF!,#REF!,#REF!</definedName>
    <definedName name="ArrWork" localSheetId="1">#REF!,#REF!,#REF!,#REF!,#REF!,#REF!,#REF!,#REF!,#REF!,#REF!,#REF!,#REF!,#REF!</definedName>
    <definedName name="ArrWork" localSheetId="5">#REF!,#REF!,#REF!,#REF!,#REF!,#REF!,#REF!,#REF!,#REF!,#REF!,#REF!,#REF!,#REF!</definedName>
    <definedName name="ArrWork" localSheetId="6">#REF!,#REF!,#REF!,#REF!,#REF!,#REF!,#REF!,#REF!,#REF!,#REF!,#REF!,#REF!,#REF!</definedName>
    <definedName name="ArrWork" localSheetId="7">#REF!,#REF!,#REF!,#REF!,#REF!,#REF!,#REF!,#REF!,#REF!,#REF!,#REF!,#REF!,#REF!</definedName>
    <definedName name="ArrWork" localSheetId="8">#REF!,#REF!,#REF!,#REF!,#REF!,#REF!,#REF!,#REF!,#REF!,#REF!,#REF!,#REF!,#REF!</definedName>
    <definedName name="ArrWork" localSheetId="9">#REF!,#REF!,#REF!,#REF!,#REF!,#REF!,#REF!,#REF!,#REF!,#REF!,#REF!,#REF!,#REF!</definedName>
    <definedName name="ArrWork" localSheetId="10">#REF!,#REF!,#REF!,#REF!,#REF!,#REF!,#REF!,#REF!,#REF!,#REF!,#REF!,#REF!,#REF!</definedName>
    <definedName name="ArrWork" localSheetId="2">#REF!,#REF!,#REF!,#REF!,#REF!,#REF!,#REF!,#REF!,#REF!,#REF!,#REF!,#REF!,#REF!</definedName>
    <definedName name="ArrWork" localSheetId="4">#REF!,#REF!,#REF!,#REF!,#REF!,#REF!,#REF!,#REF!,#REF!,#REF!,#REF!,#REF!,#REF!</definedName>
    <definedName name="ArrWork" localSheetId="3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 localSheetId="1">#REF!</definedName>
    <definedName name="CellOne" localSheetId="5">#REF!</definedName>
    <definedName name="CellOne" localSheetId="6">#REF!</definedName>
    <definedName name="CellOne" localSheetId="7">#REF!</definedName>
    <definedName name="CellOne" localSheetId="8">#REF!</definedName>
    <definedName name="CellOne" localSheetId="9">#REF!</definedName>
    <definedName name="CellOne" localSheetId="10">#REF!</definedName>
    <definedName name="CellOne" localSheetId="2">#REF!</definedName>
    <definedName name="CellOne" localSheetId="4">#REF!</definedName>
    <definedName name="CellOne" localSheetId="3">#REF!</definedName>
    <definedName name="CellOne">#REF!</definedName>
    <definedName name="COne" localSheetId="0">#REF!</definedName>
    <definedName name="COne" localSheetId="1">#REF!</definedName>
    <definedName name="COne" localSheetId="5">#REF!</definedName>
    <definedName name="COne" localSheetId="6">#REF!</definedName>
    <definedName name="COne" localSheetId="7">#REF!</definedName>
    <definedName name="COne" localSheetId="8">#REF!</definedName>
    <definedName name="COne" localSheetId="9">#REF!</definedName>
    <definedName name="COne" localSheetId="10">#REF!</definedName>
    <definedName name="COne" localSheetId="2">#REF!</definedName>
    <definedName name="COne" localSheetId="4">#REF!</definedName>
    <definedName name="COne" localSheetId="3">#REF!</definedName>
    <definedName name="COne">#REF!</definedName>
    <definedName name="ddda" localSheetId="1">#REF!</definedName>
    <definedName name="ddda" localSheetId="7">#REF!</definedName>
    <definedName name="ddda" localSheetId="8">#REF!</definedName>
    <definedName name="ddda" localSheetId="9">#REF!</definedName>
    <definedName name="ddda" localSheetId="10">#REF!</definedName>
    <definedName name="ddda" localSheetId="2">#REF!</definedName>
    <definedName name="ddda" localSheetId="4">#REF!</definedName>
    <definedName name="ddda" localSheetId="3">#REF!</definedName>
    <definedName name="ddda">#REF!</definedName>
    <definedName name="DSef11" localSheetId="1">#REF!</definedName>
    <definedName name="DSef11" localSheetId="7">#REF!</definedName>
    <definedName name="DSef11" localSheetId="8">#REF!</definedName>
    <definedName name="DSef11" localSheetId="9">#REF!</definedName>
    <definedName name="DSef11" localSheetId="10">#REF!</definedName>
    <definedName name="DSef11" localSheetId="2">#REF!</definedName>
    <definedName name="DSef11" localSheetId="4">#REF!</definedName>
    <definedName name="DSef11" localSheetId="3">#REF!</definedName>
    <definedName name="DSef11">#REF!</definedName>
    <definedName name="fg" localSheetId="0">#REF!</definedName>
    <definedName name="fg" localSheetId="1">#REF!</definedName>
    <definedName name="fg" localSheetId="5">#REF!</definedName>
    <definedName name="fg" localSheetId="6">#REF!</definedName>
    <definedName name="fg" localSheetId="7">#REF!</definedName>
    <definedName name="fg" localSheetId="8">#REF!</definedName>
    <definedName name="fg" localSheetId="9">#REF!</definedName>
    <definedName name="fg" localSheetId="10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gf" localSheetId="1">#REF!</definedName>
    <definedName name="gf" localSheetId="7">#REF!</definedName>
    <definedName name="gf" localSheetId="8">#REF!</definedName>
    <definedName name="gf" localSheetId="9">#REF!</definedName>
    <definedName name="gf" localSheetId="10">#REF!</definedName>
    <definedName name="gf" localSheetId="2">#REF!</definedName>
    <definedName name="gf" localSheetId="4">#REF!</definedName>
    <definedName name="gf" localSheetId="3">#REF!</definedName>
    <definedName name="gf">#REF!</definedName>
    <definedName name="gggg" localSheetId="0">#REF!</definedName>
    <definedName name="gggg" localSheetId="1">#REF!</definedName>
    <definedName name="gggg" localSheetId="5">#REF!</definedName>
    <definedName name="gggg" localSheetId="6">#REF!</definedName>
    <definedName name="gggg" localSheetId="7">#REF!</definedName>
    <definedName name="gggg" localSheetId="8">#REF!</definedName>
    <definedName name="gggg" localSheetId="9">#REF!</definedName>
    <definedName name="gggg" localSheetId="10">#REF!</definedName>
    <definedName name="gggg" localSheetId="2">#REF!</definedName>
    <definedName name="gggg" localSheetId="4">#REF!</definedName>
    <definedName name="gggg" localSheetId="3">#REF!</definedName>
    <definedName name="gggg">#REF!</definedName>
    <definedName name="hjhfj" localSheetId="1">[1]Служебн!#REF!</definedName>
    <definedName name="hjhfj" localSheetId="6">[1]Служебн!#REF!</definedName>
    <definedName name="hjhfj" localSheetId="7">[1]Служебн!#REF!</definedName>
    <definedName name="hjhfj" localSheetId="8">[1]Служебн!#REF!</definedName>
    <definedName name="hjhfj" localSheetId="9">[1]Служебн!#REF!</definedName>
    <definedName name="hjhfj" localSheetId="10">[1]Служебн!#REF!</definedName>
    <definedName name="hjhfj" localSheetId="2">[1]Служебн!#REF!</definedName>
    <definedName name="hjhfj" localSheetId="4">[1]Служебн!#REF!</definedName>
    <definedName name="hjhfj" localSheetId="3">[1]Служебн!#REF!</definedName>
    <definedName name="hjhfj">[1]Служебн!#REF!</definedName>
    <definedName name="O" localSheetId="1">#REF!</definedName>
    <definedName name="O" localSheetId="7">#REF!</definedName>
    <definedName name="O" localSheetId="8">#REF!</definedName>
    <definedName name="O" localSheetId="9">#REF!</definedName>
    <definedName name="O" localSheetId="10">#REF!</definedName>
    <definedName name="O" localSheetId="2">#REF!</definedName>
    <definedName name="O" localSheetId="4">#REF!</definedName>
    <definedName name="O" localSheetId="3">#REF!</definedName>
    <definedName name="O">#REF!</definedName>
    <definedName name="OPOJciuvh" localSheetId="1">#REF!</definedName>
    <definedName name="OPOJciuvh" localSheetId="6">#REF!</definedName>
    <definedName name="OPOJciuvh" localSheetId="7">#REF!</definedName>
    <definedName name="OPOJciuvh" localSheetId="8">#REF!</definedName>
    <definedName name="OPOJciuvh" localSheetId="9">#REF!</definedName>
    <definedName name="OPOJciuvh" localSheetId="10">#REF!</definedName>
    <definedName name="OPOJciuvh" localSheetId="2">#REF!</definedName>
    <definedName name="OPOJciuvh" localSheetId="4">#REF!</definedName>
    <definedName name="OPOJciuvh" localSheetId="3">#REF!</definedName>
    <definedName name="OPOJciuvh">#REF!</definedName>
    <definedName name="RRRRRRRRffghj52465" localSheetId="1">#REF!</definedName>
    <definedName name="RRRRRRRRffghj52465" localSheetId="7">#REF!</definedName>
    <definedName name="RRRRRRRRffghj52465" localSheetId="8">#REF!</definedName>
    <definedName name="RRRRRRRRffghj52465" localSheetId="9">#REF!</definedName>
    <definedName name="RRRRRRRRffghj52465" localSheetId="10">#REF!</definedName>
    <definedName name="RRRRRRRRffghj52465" localSheetId="2">#REF!</definedName>
    <definedName name="RRRRRRRRffghj52465" localSheetId="4">#REF!</definedName>
    <definedName name="RRRRRRRRffghj52465" localSheetId="3">#REF!</definedName>
    <definedName name="RRRRRRRRffghj52465">#REF!</definedName>
    <definedName name="V9d" localSheetId="1">#REF!,#REF!,#REF!,#REF!,#REF!,#REF!,#REF!,#REF!,#REF!,#REF!,#REF!,#REF!,#REF!</definedName>
    <definedName name="V9d" localSheetId="7">#REF!,#REF!,#REF!,#REF!,#REF!,#REF!,#REF!,#REF!,#REF!,#REF!,#REF!,#REF!,#REF!</definedName>
    <definedName name="V9d" localSheetId="8">#REF!,#REF!,#REF!,#REF!,#REF!,#REF!,#REF!,#REF!,#REF!,#REF!,#REF!,#REF!,#REF!</definedName>
    <definedName name="V9d" localSheetId="9">#REF!,#REF!,#REF!,#REF!,#REF!,#REF!,#REF!,#REF!,#REF!,#REF!,#REF!,#REF!,#REF!</definedName>
    <definedName name="V9d" localSheetId="10">#REF!,#REF!,#REF!,#REF!,#REF!,#REF!,#REF!,#REF!,#REF!,#REF!,#REF!,#REF!,#REF!</definedName>
    <definedName name="V9d" localSheetId="2">#REF!,#REF!,#REF!,#REF!,#REF!,#REF!,#REF!,#REF!,#REF!,#REF!,#REF!,#REF!,#REF!</definedName>
    <definedName name="V9d" localSheetId="4">#REF!,#REF!,#REF!,#REF!,#REF!,#REF!,#REF!,#REF!,#REF!,#REF!,#REF!,#REF!,#REF!</definedName>
    <definedName name="V9d" localSheetId="3">#REF!,#REF!,#REF!,#REF!,#REF!,#REF!,#REF!,#REF!,#REF!,#REF!,#REF!,#REF!,#REF!</definedName>
    <definedName name="V9d">#REF!,#REF!,#REF!,#REF!,#REF!,#REF!,#REF!,#REF!,#REF!,#REF!,#REF!,#REF!,#REF!</definedName>
    <definedName name="Ver" localSheetId="0">[1]Служебн!#REF!</definedName>
    <definedName name="Ver" localSheetId="1">[1]Служебн!#REF!</definedName>
    <definedName name="Ver" localSheetId="5">[1]Служебн!#REF!</definedName>
    <definedName name="Ver" localSheetId="6">[1]Служебн!#REF!</definedName>
    <definedName name="Ver" localSheetId="7">[1]Служебн!#REF!</definedName>
    <definedName name="Ver" localSheetId="8">[1]Служебн!#REF!</definedName>
    <definedName name="Ver" localSheetId="9">[1]Служебн!#REF!</definedName>
    <definedName name="Ver" localSheetId="10">[1]Служебн!#REF!</definedName>
    <definedName name="Ver" localSheetId="2">[1]Служебн!#REF!</definedName>
    <definedName name="Ver" localSheetId="4">[1]Служебн!#REF!</definedName>
    <definedName name="Ver" localSheetId="3">[1]Служебн!#REF!</definedName>
    <definedName name="Ver">[1]Служебн!#REF!</definedName>
    <definedName name="Vera" localSheetId="1">[1]Служебн!#REF!</definedName>
    <definedName name="Vera" localSheetId="7">[1]Служебн!#REF!</definedName>
    <definedName name="Vera" localSheetId="8">[1]Служебн!#REF!</definedName>
    <definedName name="Vera" localSheetId="9">[1]Служебн!#REF!</definedName>
    <definedName name="Vera" localSheetId="10">[1]Служебн!#REF!</definedName>
    <definedName name="Vera" localSheetId="2">[1]Служебн!#REF!</definedName>
    <definedName name="Vera" localSheetId="4">[1]Служебн!#REF!</definedName>
    <definedName name="Vera" localSheetId="3">[1]Служебн!#REF!</definedName>
    <definedName name="Vera">[1]Служебн!#REF!</definedName>
    <definedName name="WorkArr" localSheetId="0">#REF!,#REF!,#REF!,#REF!,#REF!,#REF!,#REF!,#REF!,#REF!,#REF!,#REF!,#REF!,#REF!</definedName>
    <definedName name="WorkArr" localSheetId="1">#REF!,#REF!,#REF!,#REF!,#REF!,#REF!,#REF!,#REF!,#REF!,#REF!,#REF!,#REF!,#REF!</definedName>
    <definedName name="WorkArr" localSheetId="5">#REF!,#REF!,#REF!,#REF!,#REF!,#REF!,#REF!,#REF!,#REF!,#REF!,#REF!,#REF!,#REF!</definedName>
    <definedName name="WorkArr" localSheetId="6">#REF!,#REF!,#REF!,#REF!,#REF!,#REF!,#REF!,#REF!,#REF!,#REF!,#REF!,#REF!,#REF!</definedName>
    <definedName name="WorkArr" localSheetId="7">#REF!,#REF!,#REF!,#REF!,#REF!,#REF!,#REF!,#REF!,#REF!,#REF!,#REF!,#REF!,#REF!</definedName>
    <definedName name="WorkArr" localSheetId="8">#REF!,#REF!,#REF!,#REF!,#REF!,#REF!,#REF!,#REF!,#REF!,#REF!,#REF!,#REF!,#REF!</definedName>
    <definedName name="WorkArr" localSheetId="9">#REF!,#REF!,#REF!,#REF!,#REF!,#REF!,#REF!,#REF!,#REF!,#REF!,#REF!,#REF!,#REF!</definedName>
    <definedName name="WorkArr" localSheetId="10">#REF!,#REF!,#REF!,#REF!,#REF!,#REF!,#REF!,#REF!,#REF!,#REF!,#REF!,#REF!,#REF!</definedName>
    <definedName name="WorkArr" localSheetId="2">#REF!,#REF!,#REF!,#REF!,#REF!,#REF!,#REF!,#REF!,#REF!,#REF!,#REF!,#REF!,#REF!</definedName>
    <definedName name="WorkArr" localSheetId="4">#REF!,#REF!,#REF!,#REF!,#REF!,#REF!,#REF!,#REF!,#REF!,#REF!,#REF!,#REF!,#REF!</definedName>
    <definedName name="WorkArr" localSheetId="3">#REF!,#REF!,#REF!,#REF!,#REF!,#REF!,#REF!,#REF!,#REF!,#REF!,#REF!,#REF!,#REF!</definedName>
    <definedName name="WorkArr">#REF!,#REF!,#REF!,#REF!,#REF!,#REF!,#REF!,#REF!,#REF!,#REF!,#REF!,#REF!,#REF!</definedName>
    <definedName name="а" localSheetId="0">[1]Служебн!#REF!</definedName>
    <definedName name="а" localSheetId="1">[1]Служебн!#REF!</definedName>
    <definedName name="а" localSheetId="5">[1]Служебн!#REF!</definedName>
    <definedName name="а" localSheetId="6">[1]Служебн!#REF!</definedName>
    <definedName name="а" localSheetId="7">[1]Служебн!#REF!</definedName>
    <definedName name="а" localSheetId="8">[1]Служебн!#REF!</definedName>
    <definedName name="а" localSheetId="9">[1]Служебн!#REF!</definedName>
    <definedName name="а" localSheetId="10">[1]Служебн!#REF!</definedName>
    <definedName name="а" localSheetId="2">[1]Служебн!#REF!</definedName>
    <definedName name="а" localSheetId="4">[1]Служебн!#REF!</definedName>
    <definedName name="а" localSheetId="3">[1]Служебн!#REF!</definedName>
    <definedName name="а">[1]Служебн!#REF!</definedName>
    <definedName name="аг2" localSheetId="0">#REF!</definedName>
    <definedName name="аг2" localSheetId="1">#REF!</definedName>
    <definedName name="аг2" localSheetId="5">#REF!</definedName>
    <definedName name="аг2" localSheetId="6">#REF!</definedName>
    <definedName name="аг2" localSheetId="7">#REF!</definedName>
    <definedName name="аг2" localSheetId="8">#REF!</definedName>
    <definedName name="аг2" localSheetId="9">#REF!</definedName>
    <definedName name="аг2" localSheetId="10">#REF!</definedName>
    <definedName name="аг2" localSheetId="2">#REF!</definedName>
    <definedName name="аг2" localSheetId="4">#REF!</definedName>
    <definedName name="аг2" localSheetId="3">#REF!</definedName>
    <definedName name="аг2">#REF!</definedName>
    <definedName name="апп" localSheetId="0">[1]Служебн!#REF!</definedName>
    <definedName name="апп" localSheetId="1">[1]Служебн!#REF!</definedName>
    <definedName name="апп" localSheetId="5">[1]Служебн!#REF!</definedName>
    <definedName name="апп" localSheetId="6">[1]Служебн!#REF!</definedName>
    <definedName name="апп" localSheetId="7">[1]Служебн!#REF!</definedName>
    <definedName name="апп" localSheetId="8">[1]Служебн!#REF!</definedName>
    <definedName name="апп" localSheetId="9">[1]Служебн!#REF!</definedName>
    <definedName name="апп" localSheetId="10">[1]Служебн!#REF!</definedName>
    <definedName name="апп" localSheetId="2">[1]Служебн!#REF!</definedName>
    <definedName name="апп" localSheetId="4">[1]Служебн!#REF!</definedName>
    <definedName name="апп" localSheetId="3">[1]Служебн!#REF!</definedName>
    <definedName name="апп">[1]Служебн!#REF!</definedName>
    <definedName name="апрооо" localSheetId="0">#REF!</definedName>
    <definedName name="апрооо" localSheetId="1">#REF!</definedName>
    <definedName name="апрооо" localSheetId="5">#REF!</definedName>
    <definedName name="апрооо" localSheetId="6">#REF!</definedName>
    <definedName name="апрооо" localSheetId="7">#REF!</definedName>
    <definedName name="апрооо" localSheetId="8">#REF!</definedName>
    <definedName name="апрооо" localSheetId="9">#REF!</definedName>
    <definedName name="апрооо" localSheetId="10">#REF!</definedName>
    <definedName name="апрооо" localSheetId="2">#REF!</definedName>
    <definedName name="апрооо" localSheetId="4">#REF!</definedName>
    <definedName name="апрооо" localSheetId="3">#REF!</definedName>
    <definedName name="апрооо">#REF!</definedName>
    <definedName name="Б" localSheetId="1">[1]Служебн!#REF!</definedName>
    <definedName name="Б" localSheetId="6">[1]Служебн!#REF!</definedName>
    <definedName name="Б" localSheetId="7">[1]Служебн!#REF!</definedName>
    <definedName name="Б" localSheetId="8">[1]Служебн!#REF!</definedName>
    <definedName name="Б" localSheetId="9">[1]Служебн!#REF!</definedName>
    <definedName name="Б" localSheetId="10">[1]Служебн!#REF!</definedName>
    <definedName name="Б" localSheetId="2">[1]Служебн!#REF!</definedName>
    <definedName name="Б" localSheetId="4">[1]Служебн!#REF!</definedName>
    <definedName name="Б" localSheetId="3">[1]Служебн!#REF!</definedName>
    <definedName name="Б">[1]Служебн!#REF!</definedName>
    <definedName name="Б1" localSheetId="1">[1]Служебн!#REF!</definedName>
    <definedName name="Б1" localSheetId="6">[1]Служебн!#REF!</definedName>
    <definedName name="Б1" localSheetId="7">[1]Служебн!#REF!</definedName>
    <definedName name="Б1" localSheetId="8">[1]Служебн!#REF!</definedName>
    <definedName name="Б1" localSheetId="9">[1]Служебн!#REF!</definedName>
    <definedName name="Б1" localSheetId="10">[1]Служебн!#REF!</definedName>
    <definedName name="Б1" localSheetId="2">[1]Служебн!#REF!</definedName>
    <definedName name="Б1" localSheetId="4">[1]Служебн!#REF!</definedName>
    <definedName name="Б1" localSheetId="3">[1]Служебн!#REF!</definedName>
    <definedName name="Б1">[1]Служебн!#REF!</definedName>
    <definedName name="ВАаа4" localSheetId="1">#REF!</definedName>
    <definedName name="ВАаа4" localSheetId="7">#REF!</definedName>
    <definedName name="ВАаа4" localSheetId="8">#REF!</definedName>
    <definedName name="ВАаа4" localSheetId="9">#REF!</definedName>
    <definedName name="ВАаа4" localSheetId="10">#REF!</definedName>
    <definedName name="ВАаа4" localSheetId="2">#REF!</definedName>
    <definedName name="ВАаа4" localSheetId="4">#REF!</definedName>
    <definedName name="ВАаа4" localSheetId="3">#REF!</definedName>
    <definedName name="ВАаа4">#REF!</definedName>
    <definedName name="ввв" localSheetId="0">[1]Служебн!#REF!</definedName>
    <definedName name="ввв" localSheetId="1">[1]Служебн!#REF!</definedName>
    <definedName name="ввв" localSheetId="5">[1]Служебн!#REF!</definedName>
    <definedName name="ввв" localSheetId="6">[1]Служебн!#REF!</definedName>
    <definedName name="ввв" localSheetId="7">[1]Служебн!#REF!</definedName>
    <definedName name="ввв" localSheetId="8">[1]Служебн!#REF!</definedName>
    <definedName name="ввв" localSheetId="9">[1]Служебн!#REF!</definedName>
    <definedName name="ввв" localSheetId="10">[1]Служебн!#REF!</definedName>
    <definedName name="ввв" localSheetId="2">[1]Служебн!#REF!</definedName>
    <definedName name="ввв" localSheetId="4">[1]Служебн!#REF!</definedName>
    <definedName name="ввв" localSheetId="3">[1]Служебн!#REF!</definedName>
    <definedName name="ввв">[1]Служебн!#REF!</definedName>
    <definedName name="вввв" localSheetId="0">#REF!</definedName>
    <definedName name="вввв" localSheetId="1">#REF!</definedName>
    <definedName name="вввв" localSheetId="5">#REF!</definedName>
    <definedName name="вввв" localSheetId="6">#REF!</definedName>
    <definedName name="вввв" localSheetId="7">#REF!</definedName>
    <definedName name="вввв" localSheetId="8">#REF!</definedName>
    <definedName name="вввв" localSheetId="9">#REF!</definedName>
    <definedName name="вввв" localSheetId="10">#REF!</definedName>
    <definedName name="вввв" localSheetId="2">#REF!</definedName>
    <definedName name="вввв" localSheetId="4">#REF!</definedName>
    <definedName name="вввв" localSheetId="3">#REF!</definedName>
    <definedName name="вввв">#REF!</definedName>
    <definedName name="г" localSheetId="0">[1]Служебн!#REF!</definedName>
    <definedName name="г" localSheetId="1">[1]Служебн!#REF!</definedName>
    <definedName name="г" localSheetId="5">[1]Служебн!#REF!</definedName>
    <definedName name="г" localSheetId="6">[1]Служебн!#REF!</definedName>
    <definedName name="г" localSheetId="7">[1]Служебн!#REF!</definedName>
    <definedName name="г" localSheetId="8">[1]Служебн!#REF!</definedName>
    <definedName name="г" localSheetId="9">[1]Служебн!#REF!</definedName>
    <definedName name="г" localSheetId="10">[1]Служебн!#REF!</definedName>
    <definedName name="г" localSheetId="2">[1]Служебн!#REF!</definedName>
    <definedName name="г" localSheetId="4">[1]Служебн!#REF!</definedName>
    <definedName name="г" localSheetId="3">[1]Служебн!#REF!</definedName>
    <definedName name="г">[1]Служебн!#REF!</definedName>
    <definedName name="д" localSheetId="0">[1]Служебн!#REF!</definedName>
    <definedName name="д" localSheetId="1">[1]Служебн!#REF!</definedName>
    <definedName name="д" localSheetId="5">[1]Служебн!#REF!</definedName>
    <definedName name="д" localSheetId="6">[1]Служебн!#REF!</definedName>
    <definedName name="д" localSheetId="7">[1]Служебн!#REF!</definedName>
    <definedName name="д" localSheetId="8">[1]Служебн!#REF!</definedName>
    <definedName name="д" localSheetId="9">[1]Служебн!#REF!</definedName>
    <definedName name="д" localSheetId="10">[1]Служебн!#REF!</definedName>
    <definedName name="д" localSheetId="2">[1]Служебн!#REF!</definedName>
    <definedName name="д" localSheetId="4">[1]Служебн!#REF!</definedName>
    <definedName name="д" localSheetId="3">[1]Служебн!#REF!</definedName>
    <definedName name="д">[1]Служебн!#REF!</definedName>
    <definedName name="ддддддд" localSheetId="0">[1]Служебн!#REF!</definedName>
    <definedName name="ддддддд" localSheetId="1">[1]Служебн!#REF!</definedName>
    <definedName name="ддддддд" localSheetId="5">[1]Служебн!#REF!</definedName>
    <definedName name="ддддддд" localSheetId="6">[1]Служебн!#REF!</definedName>
    <definedName name="ддддддд" localSheetId="7">[1]Служебн!#REF!</definedName>
    <definedName name="ддддддд" localSheetId="8">[1]Служебн!#REF!</definedName>
    <definedName name="ддддддд" localSheetId="9">[1]Служебн!#REF!</definedName>
    <definedName name="ддддддд" localSheetId="10">[1]Служебн!#REF!</definedName>
    <definedName name="ддддддд" localSheetId="2">[1]Служебн!#REF!</definedName>
    <definedName name="ддддддд" localSheetId="4">[1]Служебн!#REF!</definedName>
    <definedName name="ддддддд" localSheetId="3">[1]Служебн!#REF!</definedName>
    <definedName name="ддддддд">[1]Служебн!#REF!</definedName>
    <definedName name="дл" localSheetId="0">[1]Служебн!#REF!</definedName>
    <definedName name="дл" localSheetId="1">[1]Служебн!#REF!</definedName>
    <definedName name="дл" localSheetId="5">[1]Служебн!#REF!</definedName>
    <definedName name="дл" localSheetId="6">[1]Служебн!#REF!</definedName>
    <definedName name="дл" localSheetId="7">[1]Служебн!#REF!</definedName>
    <definedName name="дл" localSheetId="8">[1]Служебн!#REF!</definedName>
    <definedName name="дл" localSheetId="9">[1]Служебн!#REF!</definedName>
    <definedName name="дл" localSheetId="10">[1]Служебн!#REF!</definedName>
    <definedName name="дл" localSheetId="2">[1]Служебн!#REF!</definedName>
    <definedName name="дл" localSheetId="4">[1]Служебн!#REF!</definedName>
    <definedName name="дл" localSheetId="3">[1]Служебн!#REF!</definedName>
    <definedName name="дл">[1]Служебн!#REF!</definedName>
    <definedName name="ж" localSheetId="0">[1]Служебн!#REF!</definedName>
    <definedName name="ж" localSheetId="1">[1]Служебн!#REF!</definedName>
    <definedName name="ж" localSheetId="5">[1]Служебн!#REF!</definedName>
    <definedName name="ж" localSheetId="6">[1]Служебн!#REF!</definedName>
    <definedName name="ж" localSheetId="7">[1]Служебн!#REF!</definedName>
    <definedName name="ж" localSheetId="8">[1]Служебн!#REF!</definedName>
    <definedName name="ж" localSheetId="9">[1]Служебн!#REF!</definedName>
    <definedName name="ж" localSheetId="10">[1]Служебн!#REF!</definedName>
    <definedName name="ж" localSheetId="2">[1]Служебн!#REF!</definedName>
    <definedName name="ж" localSheetId="4">[1]Служебн!#REF!</definedName>
    <definedName name="ж" localSheetId="3">[1]Служебн!#REF!</definedName>
    <definedName name="ж">[1]Служебн!#REF!</definedName>
    <definedName name="ж1" localSheetId="1">[1]Служебн!#REF!</definedName>
    <definedName name="ж1" localSheetId="6">[1]Служебн!#REF!</definedName>
    <definedName name="ж1" localSheetId="7">[1]Служебн!#REF!</definedName>
    <definedName name="ж1" localSheetId="8">[1]Служебн!#REF!</definedName>
    <definedName name="ж1" localSheetId="9">[1]Служебн!#REF!</definedName>
    <definedName name="ж1" localSheetId="10">[1]Служебн!#REF!</definedName>
    <definedName name="ж1" localSheetId="2">[1]Служебн!#REF!</definedName>
    <definedName name="ж1" localSheetId="4">[1]Служебн!#REF!</definedName>
    <definedName name="ж1" localSheetId="3">[1]Служебн!#REF!</definedName>
    <definedName name="ж1">[1]Служебн!#REF!</definedName>
    <definedName name="з" localSheetId="0">[1]Служебн!#REF!</definedName>
    <definedName name="з" localSheetId="1">[1]Служебн!#REF!</definedName>
    <definedName name="з" localSheetId="5">[1]Служебн!#REF!</definedName>
    <definedName name="з" localSheetId="6">[1]Служебн!#REF!</definedName>
    <definedName name="з" localSheetId="7">[1]Служебн!#REF!</definedName>
    <definedName name="з" localSheetId="8">[1]Служебн!#REF!</definedName>
    <definedName name="з" localSheetId="9">[1]Служебн!#REF!</definedName>
    <definedName name="з" localSheetId="10">[1]Служебн!#REF!</definedName>
    <definedName name="з" localSheetId="2">[1]Служебн!#REF!</definedName>
    <definedName name="з" localSheetId="4">[1]Служебн!#REF!</definedName>
    <definedName name="з" localSheetId="3">[1]Служебн!#REF!</definedName>
    <definedName name="з">[1]Служебн!#REF!</definedName>
    <definedName name="_xlnm.Print_Titles" localSheetId="0">'2022'!$A:$B</definedName>
    <definedName name="_xlnm.Print_Titles" localSheetId="1">'2022 (2)'!$A:$B</definedName>
    <definedName name="_xlnm.Print_Titles" localSheetId="5">'2023'!$A:$B</definedName>
    <definedName name="_xlnm.Print_Titles" localSheetId="6">'2024'!$A:$B</definedName>
    <definedName name="_xlnm.Print_Titles" localSheetId="7">'2025'!$A:$B</definedName>
    <definedName name="_xlnm.Print_Titles" localSheetId="8">'2026'!$A:$B</definedName>
    <definedName name="_xlnm.Print_Titles" localSheetId="9">'2027'!$A:$B</definedName>
    <definedName name="_xlnm.Print_Titles" localSheetId="10">'8 школ'!$A:$B</definedName>
    <definedName name="_xlnm.Print_Titles" localSheetId="2">'Бюджет 2024'!$A:$B</definedName>
    <definedName name="_xlnm.Print_Titles" localSheetId="4">'Бюджет 2024 (2)'!$A:$B</definedName>
    <definedName name="_xlnm.Print_Titles" localSheetId="3">'Бюджет 2024 (3)'!$A:$B</definedName>
    <definedName name="зз2023" localSheetId="1">[1]Служебн!#REF!</definedName>
    <definedName name="зз2023" localSheetId="7">[1]Служебн!#REF!</definedName>
    <definedName name="зз2023" localSheetId="8">[1]Служебн!#REF!</definedName>
    <definedName name="зз2023" localSheetId="9">[1]Служебн!#REF!</definedName>
    <definedName name="зз2023" localSheetId="10">[1]Служебн!#REF!</definedName>
    <definedName name="зз2023" localSheetId="2">[1]Служебн!#REF!</definedName>
    <definedName name="зз2023" localSheetId="4">[1]Служебн!#REF!</definedName>
    <definedName name="зз2023" localSheetId="3">[1]Служебн!#REF!</definedName>
    <definedName name="зз2023">[1]Служебн!#REF!</definedName>
    <definedName name="И_1" localSheetId="1">#REF!</definedName>
    <definedName name="И_1" localSheetId="6">#REF!</definedName>
    <definedName name="И_1" localSheetId="7">#REF!</definedName>
    <definedName name="И_1" localSheetId="8">#REF!</definedName>
    <definedName name="И_1" localSheetId="9">#REF!</definedName>
    <definedName name="И_1" localSheetId="10">#REF!</definedName>
    <definedName name="И_1" localSheetId="2">#REF!</definedName>
    <definedName name="И_1" localSheetId="4">#REF!</definedName>
    <definedName name="И_1" localSheetId="3">#REF!</definedName>
    <definedName name="И_1">#REF!</definedName>
    <definedName name="ии" localSheetId="0">[1]Служебн!#REF!</definedName>
    <definedName name="ии" localSheetId="1">[1]Служебн!#REF!</definedName>
    <definedName name="ии" localSheetId="5">[1]Служебн!#REF!</definedName>
    <definedName name="ии" localSheetId="6">[1]Служебн!#REF!</definedName>
    <definedName name="ии" localSheetId="7">[1]Служебн!#REF!</definedName>
    <definedName name="ии" localSheetId="8">[1]Служебн!#REF!</definedName>
    <definedName name="ии" localSheetId="9">[1]Служебн!#REF!</definedName>
    <definedName name="ии" localSheetId="10">[1]Служебн!#REF!</definedName>
    <definedName name="ии" localSheetId="2">[1]Служебн!#REF!</definedName>
    <definedName name="ии" localSheetId="4">[1]Служебн!#REF!</definedName>
    <definedName name="ии" localSheetId="3">[1]Служебн!#REF!</definedName>
    <definedName name="ии">[1]Служебн!#REF!</definedName>
    <definedName name="л" localSheetId="0">[1]Служебн!#REF!</definedName>
    <definedName name="л" localSheetId="1">[1]Служебн!#REF!</definedName>
    <definedName name="л" localSheetId="5">[1]Служебн!#REF!</definedName>
    <definedName name="л" localSheetId="6">[1]Служебн!#REF!</definedName>
    <definedName name="л" localSheetId="7">[1]Служебн!#REF!</definedName>
    <definedName name="л" localSheetId="8">[1]Служебн!#REF!</definedName>
    <definedName name="л" localSheetId="9">[1]Служебн!#REF!</definedName>
    <definedName name="л" localSheetId="10">[1]Служебн!#REF!</definedName>
    <definedName name="л" localSheetId="2">[1]Служебн!#REF!</definedName>
    <definedName name="л" localSheetId="4">[1]Служебн!#REF!</definedName>
    <definedName name="л" localSheetId="3">[1]Служебн!#REF!</definedName>
    <definedName name="л">[1]Служебн!#REF!</definedName>
    <definedName name="лллл" localSheetId="0">#REF!</definedName>
    <definedName name="лллл" localSheetId="1">#REF!</definedName>
    <definedName name="лллл" localSheetId="5">#REF!</definedName>
    <definedName name="лллл" localSheetId="6">#REF!</definedName>
    <definedName name="лллл" localSheetId="7">#REF!</definedName>
    <definedName name="лллл" localSheetId="8">#REF!</definedName>
    <definedName name="лллл" localSheetId="9">#REF!</definedName>
    <definedName name="лллл" localSheetId="10">#REF!</definedName>
    <definedName name="лллл" localSheetId="2">#REF!</definedName>
    <definedName name="лллл" localSheetId="4">#REF!</definedName>
    <definedName name="лллл" localSheetId="3">#REF!</definedName>
    <definedName name="лллл">#REF!</definedName>
    <definedName name="о" localSheetId="0">#REF!</definedName>
    <definedName name="о" localSheetId="1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9">#REF!</definedName>
    <definedName name="о" localSheetId="10">#REF!</definedName>
    <definedName name="о" localSheetId="2">#REF!</definedName>
    <definedName name="о" localSheetId="4">#REF!</definedName>
    <definedName name="о" localSheetId="3">#REF!</definedName>
    <definedName name="о">#REF!</definedName>
    <definedName name="_xlnm.Print_Area" localSheetId="0">'2022'!$A$2:$BC$54</definedName>
    <definedName name="_xlnm.Print_Area" localSheetId="1">'2022 (2)'!$A$6:$BG$54</definedName>
    <definedName name="_xlnm.Print_Area" localSheetId="5">'2023'!$A$1:$AR$54</definedName>
    <definedName name="_xlnm.Print_Area" localSheetId="6">'2024'!$A$1:$AP$54</definedName>
    <definedName name="_xlnm.Print_Area" localSheetId="10">'8 школ'!$A$6:$BX$21</definedName>
    <definedName name="_xlnm.Print_Area" localSheetId="2">'Бюджет 2024'!$A$5:$BV$53</definedName>
    <definedName name="_xlnm.Print_Area" localSheetId="4">'Бюджет 2024 (2)'!$A$5:$BV$53</definedName>
    <definedName name="_xlnm.Print_Area" localSheetId="3">'Бюджет 2024 (3)'!$A$5:$BV$53</definedName>
    <definedName name="Обновить">"Текст 4"</definedName>
    <definedName name="ооо" localSheetId="0">#REF!</definedName>
    <definedName name="ооо" localSheetId="1">#REF!</definedName>
    <definedName name="ооо" localSheetId="5">#REF!</definedName>
    <definedName name="ооо" localSheetId="6">#REF!</definedName>
    <definedName name="ооо" localSheetId="7">#REF!</definedName>
    <definedName name="ооо" localSheetId="8">#REF!</definedName>
    <definedName name="ооо" localSheetId="9">#REF!</definedName>
    <definedName name="ооо" localSheetId="10">#REF!</definedName>
    <definedName name="ооо" localSheetId="2">#REF!</definedName>
    <definedName name="ооо" localSheetId="4">#REF!</definedName>
    <definedName name="ооо" localSheetId="3">#REF!</definedName>
    <definedName name="ооо">#REF!</definedName>
    <definedName name="ост" localSheetId="0">#REF!</definedName>
    <definedName name="ост" localSheetId="1">#REF!</definedName>
    <definedName name="ост" localSheetId="5">#REF!</definedName>
    <definedName name="ост" localSheetId="6">#REF!</definedName>
    <definedName name="ост" localSheetId="7">#REF!</definedName>
    <definedName name="ост" localSheetId="8">#REF!</definedName>
    <definedName name="ост" localSheetId="9">#REF!</definedName>
    <definedName name="ост" localSheetId="10">#REF!</definedName>
    <definedName name="ост" localSheetId="2">#REF!</definedName>
    <definedName name="ост" localSheetId="4">#REF!</definedName>
    <definedName name="ост" localSheetId="3">#REF!</definedName>
    <definedName name="ост">#REF!</definedName>
    <definedName name="п5" localSheetId="1">[1]Служебн!#REF!</definedName>
    <definedName name="п5" localSheetId="7">[1]Служебн!#REF!</definedName>
    <definedName name="п5" localSheetId="8">[1]Служебн!#REF!</definedName>
    <definedName name="п5" localSheetId="9">[1]Служебн!#REF!</definedName>
    <definedName name="п5" localSheetId="10">[1]Служебн!#REF!</definedName>
    <definedName name="п5" localSheetId="2">[1]Служебн!#REF!</definedName>
    <definedName name="п5" localSheetId="4">[1]Служебн!#REF!</definedName>
    <definedName name="п5" localSheetId="3">[1]Служебн!#REF!</definedName>
    <definedName name="п5">[1]Служебн!#REF!</definedName>
    <definedName name="п54кпе" localSheetId="1">[1]Служебн!#REF!</definedName>
    <definedName name="п54кпе" localSheetId="7">[1]Служебн!#REF!</definedName>
    <definedName name="п54кпе" localSheetId="8">[1]Служебн!#REF!</definedName>
    <definedName name="п54кпе" localSheetId="9">[1]Служебн!#REF!</definedName>
    <definedName name="п54кпе" localSheetId="10">[1]Служебн!#REF!</definedName>
    <definedName name="п54кпе" localSheetId="2">[1]Служебн!#REF!</definedName>
    <definedName name="п54кпе" localSheetId="4">[1]Служебн!#REF!</definedName>
    <definedName name="п54кпе" localSheetId="3">[1]Служебн!#REF!</definedName>
    <definedName name="п54кпе">[1]Служебн!#REF!</definedName>
    <definedName name="павр" localSheetId="0">#REF!</definedName>
    <definedName name="павр" localSheetId="1">#REF!</definedName>
    <definedName name="павр" localSheetId="5">#REF!</definedName>
    <definedName name="павр" localSheetId="6">#REF!</definedName>
    <definedName name="павр" localSheetId="7">#REF!</definedName>
    <definedName name="павр" localSheetId="8">#REF!</definedName>
    <definedName name="павр" localSheetId="9">#REF!</definedName>
    <definedName name="павр" localSheetId="10">#REF!</definedName>
    <definedName name="павр" localSheetId="2">#REF!</definedName>
    <definedName name="павр" localSheetId="4">#REF!</definedName>
    <definedName name="павр" localSheetId="3">#REF!</definedName>
    <definedName name="павр">#REF!</definedName>
    <definedName name="пммм" localSheetId="0">#REF!</definedName>
    <definedName name="пммм" localSheetId="1">#REF!</definedName>
    <definedName name="пммм" localSheetId="5">#REF!</definedName>
    <definedName name="пммм" localSheetId="6">#REF!</definedName>
    <definedName name="пммм" localSheetId="7">#REF!</definedName>
    <definedName name="пммм" localSheetId="8">#REF!</definedName>
    <definedName name="пммм" localSheetId="9">#REF!</definedName>
    <definedName name="пммм" localSheetId="10">#REF!</definedName>
    <definedName name="пммм" localSheetId="2">#REF!</definedName>
    <definedName name="пммм" localSheetId="4">#REF!</definedName>
    <definedName name="пммм" localSheetId="3">#REF!</definedName>
    <definedName name="пммм">#REF!</definedName>
    <definedName name="ппп4" localSheetId="0">#REF!</definedName>
    <definedName name="ппп4" localSheetId="1">#REF!</definedName>
    <definedName name="ппп4" localSheetId="5">#REF!</definedName>
    <definedName name="ппп4" localSheetId="6">#REF!</definedName>
    <definedName name="ппп4" localSheetId="7">#REF!</definedName>
    <definedName name="ппп4" localSheetId="8">#REF!</definedName>
    <definedName name="ппп4" localSheetId="9">#REF!</definedName>
    <definedName name="ппп4" localSheetId="10">#REF!</definedName>
    <definedName name="ппп4" localSheetId="2">#REF!</definedName>
    <definedName name="ппп4" localSheetId="4">#REF!</definedName>
    <definedName name="ппп4" localSheetId="3">#REF!</definedName>
    <definedName name="ппп4">#REF!</definedName>
    <definedName name="пппппп" localSheetId="0">#REF!</definedName>
    <definedName name="пппппп" localSheetId="1">#REF!</definedName>
    <definedName name="пппппп" localSheetId="5">#REF!</definedName>
    <definedName name="пппппп" localSheetId="6">#REF!</definedName>
    <definedName name="пппппп" localSheetId="7">#REF!</definedName>
    <definedName name="пппппп" localSheetId="8">#REF!</definedName>
    <definedName name="пппппп" localSheetId="9">#REF!</definedName>
    <definedName name="пппппп" localSheetId="10">#REF!</definedName>
    <definedName name="пппппп" localSheetId="2">#REF!</definedName>
    <definedName name="пппппп" localSheetId="4">#REF!</definedName>
    <definedName name="пппппп" localSheetId="3">#REF!</definedName>
    <definedName name="пппппп">#REF!</definedName>
    <definedName name="пр" localSheetId="0">[1]Служебн!#REF!</definedName>
    <definedName name="пр" localSheetId="1">[1]Служебн!#REF!</definedName>
    <definedName name="пр" localSheetId="5">[1]Служебн!#REF!</definedName>
    <definedName name="пр" localSheetId="6">[1]Служебн!#REF!</definedName>
    <definedName name="пр" localSheetId="7">[1]Служебн!#REF!</definedName>
    <definedName name="пр" localSheetId="8">[1]Служебн!#REF!</definedName>
    <definedName name="пр" localSheetId="9">[1]Служебн!#REF!</definedName>
    <definedName name="пр" localSheetId="10">[1]Служебн!#REF!</definedName>
    <definedName name="пр" localSheetId="2">[1]Служебн!#REF!</definedName>
    <definedName name="пр" localSheetId="4">[1]Служебн!#REF!</definedName>
    <definedName name="пр" localSheetId="3">[1]Служебн!#REF!</definedName>
    <definedName name="пр">[1]Служебн!#REF!</definedName>
    <definedName name="прав" localSheetId="0">[1]Служебн!#REF!</definedName>
    <definedName name="прав" localSheetId="1">[1]Служебн!#REF!</definedName>
    <definedName name="прав" localSheetId="5">[1]Служебн!#REF!</definedName>
    <definedName name="прав" localSheetId="6">[1]Служебн!#REF!</definedName>
    <definedName name="прав" localSheetId="7">[1]Служебн!#REF!</definedName>
    <definedName name="прав" localSheetId="8">[1]Служебн!#REF!</definedName>
    <definedName name="прав" localSheetId="9">[1]Служебн!#REF!</definedName>
    <definedName name="прав" localSheetId="10">[1]Служебн!#REF!</definedName>
    <definedName name="прав" localSheetId="2">[1]Служебн!#REF!</definedName>
    <definedName name="прав" localSheetId="4">[1]Служебн!#REF!</definedName>
    <definedName name="прав" localSheetId="3">[1]Служебн!#REF!</definedName>
    <definedName name="прав">[1]Служебн!#REF!</definedName>
    <definedName name="прав2023" localSheetId="1">[1]Служебн!#REF!</definedName>
    <definedName name="прав2023" localSheetId="7">[1]Служебн!#REF!</definedName>
    <definedName name="прав2023" localSheetId="8">[1]Служебн!#REF!</definedName>
    <definedName name="прав2023" localSheetId="9">[1]Служебн!#REF!</definedName>
    <definedName name="прав2023" localSheetId="10">[1]Служебн!#REF!</definedName>
    <definedName name="прав2023" localSheetId="2">[1]Служебн!#REF!</definedName>
    <definedName name="прав2023" localSheetId="4">[1]Служебн!#REF!</definedName>
    <definedName name="прав2023" localSheetId="3">[1]Служебн!#REF!</definedName>
    <definedName name="прав2023">[1]Служебн!#REF!</definedName>
    <definedName name="р" localSheetId="0">[1]Служебн!#REF!</definedName>
    <definedName name="р" localSheetId="1">[1]Служебн!#REF!</definedName>
    <definedName name="р" localSheetId="5">[1]Служебн!#REF!</definedName>
    <definedName name="р" localSheetId="6">[1]Служебн!#REF!</definedName>
    <definedName name="р" localSheetId="7">[1]Служебн!#REF!</definedName>
    <definedName name="р" localSheetId="8">[1]Служебн!#REF!</definedName>
    <definedName name="р" localSheetId="9">[1]Служебн!#REF!</definedName>
    <definedName name="р" localSheetId="10">[1]Служебн!#REF!</definedName>
    <definedName name="р" localSheetId="2">[1]Служебн!#REF!</definedName>
    <definedName name="р" localSheetId="4">[1]Служебн!#REF!</definedName>
    <definedName name="р" localSheetId="3">[1]Служебн!#REF!</definedName>
    <definedName name="р">[1]Служебн!#REF!</definedName>
    <definedName name="РП" localSheetId="1">#REF!</definedName>
    <definedName name="РП" localSheetId="7">#REF!</definedName>
    <definedName name="РП" localSheetId="8">#REF!</definedName>
    <definedName name="РП" localSheetId="9">#REF!</definedName>
    <definedName name="РП" localSheetId="10">#REF!</definedName>
    <definedName name="РП" localSheetId="2">#REF!</definedName>
    <definedName name="РП" localSheetId="4">#REF!</definedName>
    <definedName name="РП" localSheetId="3">#REF!</definedName>
    <definedName name="РП">#REF!</definedName>
    <definedName name="рр" localSheetId="0">[1]Служебн!#REF!</definedName>
    <definedName name="рр" localSheetId="1">[1]Служебн!#REF!</definedName>
    <definedName name="рр" localSheetId="5">[1]Служебн!#REF!</definedName>
    <definedName name="рр" localSheetId="6">[1]Служебн!#REF!</definedName>
    <definedName name="рр" localSheetId="7">[1]Служебн!#REF!</definedName>
    <definedName name="рр" localSheetId="8">[1]Служебн!#REF!</definedName>
    <definedName name="рр" localSheetId="9">[1]Служебн!#REF!</definedName>
    <definedName name="рр" localSheetId="10">[1]Служебн!#REF!</definedName>
    <definedName name="рр" localSheetId="2">[1]Служебн!#REF!</definedName>
    <definedName name="рр" localSheetId="4">[1]Служебн!#REF!</definedName>
    <definedName name="рр" localSheetId="3">[1]Служебн!#REF!</definedName>
    <definedName name="рр">[1]Служебн!#REF!</definedName>
    <definedName name="сс" localSheetId="0">#REF!</definedName>
    <definedName name="сс" localSheetId="1">#REF!</definedName>
    <definedName name="сс" localSheetId="5">#REF!</definedName>
    <definedName name="сс" localSheetId="6">#REF!</definedName>
    <definedName name="сс" localSheetId="7">#REF!</definedName>
    <definedName name="сс" localSheetId="8">#REF!</definedName>
    <definedName name="сс" localSheetId="9">#REF!</definedName>
    <definedName name="сс" localSheetId="10">#REF!</definedName>
    <definedName name="сс" localSheetId="2">#REF!</definedName>
    <definedName name="сс" localSheetId="4">#REF!</definedName>
    <definedName name="сс" localSheetId="3">#REF!</definedName>
    <definedName name="сс">#REF!</definedName>
    <definedName name="стом" localSheetId="0">#REF!</definedName>
    <definedName name="стом" localSheetId="1">#REF!</definedName>
    <definedName name="стом" localSheetId="5">#REF!</definedName>
    <definedName name="стом" localSheetId="6">#REF!</definedName>
    <definedName name="стом" localSheetId="7">#REF!</definedName>
    <definedName name="стом" localSheetId="8">#REF!</definedName>
    <definedName name="стом" localSheetId="9">#REF!</definedName>
    <definedName name="стом" localSheetId="10">#REF!</definedName>
    <definedName name="стом" localSheetId="2">#REF!</definedName>
    <definedName name="стом" localSheetId="4">#REF!</definedName>
    <definedName name="стом" localSheetId="3">#REF!</definedName>
    <definedName name="стом">#REF!</definedName>
    <definedName name="стом1" localSheetId="1">#REF!</definedName>
    <definedName name="стом1" localSheetId="7">#REF!</definedName>
    <definedName name="стом1" localSheetId="8">#REF!</definedName>
    <definedName name="стом1" localSheetId="9">#REF!</definedName>
    <definedName name="стом1" localSheetId="10">#REF!</definedName>
    <definedName name="стом1" localSheetId="2">#REF!</definedName>
    <definedName name="стом1" localSheetId="4">#REF!</definedName>
    <definedName name="стом1" localSheetId="3">#REF!</definedName>
    <definedName name="стом1">#REF!</definedName>
    <definedName name="у" localSheetId="1">[1]Служебн!#REF!</definedName>
    <definedName name="у" localSheetId="7">[1]Служебн!#REF!</definedName>
    <definedName name="у" localSheetId="8">[1]Служебн!#REF!</definedName>
    <definedName name="у" localSheetId="9">[1]Служебн!#REF!</definedName>
    <definedName name="у" localSheetId="10">[1]Служебн!#REF!</definedName>
    <definedName name="у" localSheetId="2">[1]Служебн!#REF!</definedName>
    <definedName name="у" localSheetId="4">[1]Служебн!#REF!</definedName>
    <definedName name="у" localSheetId="3">[1]Служебн!#REF!</definedName>
    <definedName name="у">[1]Служебн!#REF!</definedName>
    <definedName name="э" localSheetId="0">[1]Служебн!#REF!</definedName>
    <definedName name="э" localSheetId="1">[1]Служебн!#REF!</definedName>
    <definedName name="э" localSheetId="5">[1]Служебн!#REF!</definedName>
    <definedName name="э" localSheetId="6">[1]Служебн!#REF!</definedName>
    <definedName name="э" localSheetId="7">[1]Служебн!#REF!</definedName>
    <definedName name="э" localSheetId="8">[1]Служебн!#REF!</definedName>
    <definedName name="э" localSheetId="9">[1]Служебн!#REF!</definedName>
    <definedName name="э" localSheetId="10">[1]Служебн!#REF!</definedName>
    <definedName name="э" localSheetId="2">[1]Служебн!#REF!</definedName>
    <definedName name="э" localSheetId="4">[1]Служебн!#REF!</definedName>
    <definedName name="э" localSheetId="3">[1]Служебн!#REF!</definedName>
    <definedName name="э">[1]Служебн!#REF!</definedName>
  </definedNames>
  <calcPr calcId="145621"/>
</workbook>
</file>

<file path=xl/calcChain.xml><?xml version="1.0" encoding="utf-8"?>
<calcChain xmlns="http://schemas.openxmlformats.org/spreadsheetml/2006/main">
  <c r="AU51" i="41" l="1"/>
  <c r="AT51" i="41"/>
  <c r="AS51" i="41"/>
  <c r="AR51" i="41"/>
  <c r="AQ51" i="41"/>
  <c r="AO51" i="41"/>
  <c r="AN51" i="41"/>
  <c r="AM51" i="41"/>
  <c r="AL51" i="41"/>
  <c r="AK51" i="41"/>
  <c r="AJ51" i="41"/>
  <c r="AI51" i="41"/>
  <c r="AF51" i="41"/>
  <c r="AE51" i="41"/>
  <c r="AC51" i="41"/>
  <c r="AB51" i="41"/>
  <c r="Z51" i="41"/>
  <c r="W51" i="41"/>
  <c r="V51" i="41"/>
  <c r="U52" i="41" s="1"/>
  <c r="U51" i="41"/>
  <c r="R51" i="41"/>
  <c r="Q51" i="41"/>
  <c r="O51" i="41"/>
  <c r="M51" i="41"/>
  <c r="K51" i="41"/>
  <c r="I51" i="41"/>
  <c r="G51" i="41"/>
  <c r="F51" i="41"/>
  <c r="C51" i="41"/>
  <c r="AV50" i="41"/>
  <c r="AV49" i="41"/>
  <c r="AV48" i="41"/>
  <c r="AV47" i="41"/>
  <c r="AV46" i="41"/>
  <c r="AV45" i="41"/>
  <c r="AV44" i="41"/>
  <c r="AV43" i="41"/>
  <c r="AV42" i="41"/>
  <c r="AV41" i="41"/>
  <c r="AV40" i="41"/>
  <c r="AV39" i="41"/>
  <c r="AV38" i="41"/>
  <c r="AV37" i="41"/>
  <c r="AV36" i="41"/>
  <c r="AV35" i="41"/>
  <c r="AV34" i="41"/>
  <c r="AV33" i="41"/>
  <c r="AV32" i="41"/>
  <c r="AV31" i="41"/>
  <c r="AV30" i="41"/>
  <c r="AV29" i="41"/>
  <c r="AV28" i="41"/>
  <c r="AV27" i="41"/>
  <c r="AV26" i="41"/>
  <c r="AV25" i="41"/>
  <c r="AV24" i="41"/>
  <c r="AV23" i="41"/>
  <c r="AV22" i="41"/>
  <c r="AV21" i="41"/>
  <c r="AV20" i="41"/>
  <c r="AV19" i="41"/>
  <c r="AV18" i="41"/>
  <c r="AV17" i="41"/>
  <c r="AV16" i="41"/>
  <c r="AV15" i="41"/>
  <c r="AV14" i="41"/>
  <c r="AV13" i="41"/>
  <c r="AV12" i="41"/>
  <c r="AV11" i="41"/>
  <c r="AV10" i="41"/>
  <c r="AO54" i="41" l="1"/>
  <c r="AV51" i="41"/>
  <c r="AU51" i="40" l="1"/>
  <c r="AT51" i="40"/>
  <c r="AS51" i="40"/>
  <c r="AR51" i="40"/>
  <c r="AQ51" i="40"/>
  <c r="AO51" i="40"/>
  <c r="AN51" i="40"/>
  <c r="AM51" i="40"/>
  <c r="AL51" i="40"/>
  <c r="AK51" i="40"/>
  <c r="AJ51" i="40"/>
  <c r="AI51" i="40"/>
  <c r="AF51" i="40"/>
  <c r="AE51" i="40"/>
  <c r="AC51" i="40"/>
  <c r="AB51" i="40"/>
  <c r="Z51" i="40"/>
  <c r="W51" i="40"/>
  <c r="V51" i="40"/>
  <c r="U52" i="40" s="1"/>
  <c r="U51" i="40"/>
  <c r="R51" i="40"/>
  <c r="Q51" i="40"/>
  <c r="O51" i="40"/>
  <c r="M51" i="40"/>
  <c r="K51" i="40"/>
  <c r="I51" i="40"/>
  <c r="G51" i="40"/>
  <c r="F51" i="40"/>
  <c r="C51" i="40"/>
  <c r="AV50" i="40"/>
  <c r="AV49" i="40"/>
  <c r="AV48" i="40"/>
  <c r="AV47" i="40"/>
  <c r="AV46" i="40"/>
  <c r="AV45" i="40"/>
  <c r="AV44" i="40"/>
  <c r="AV43" i="40"/>
  <c r="AV42" i="40"/>
  <c r="AV41" i="40"/>
  <c r="AV40" i="40"/>
  <c r="AV39" i="40"/>
  <c r="AV38" i="40"/>
  <c r="AV37" i="40"/>
  <c r="AV36" i="40"/>
  <c r="AV35" i="40"/>
  <c r="AV34" i="40"/>
  <c r="AV33" i="40"/>
  <c r="AV32" i="40"/>
  <c r="AV31" i="40"/>
  <c r="AV30" i="40"/>
  <c r="AV29" i="40"/>
  <c r="AV28" i="40"/>
  <c r="AV27" i="40"/>
  <c r="AV26" i="40"/>
  <c r="AV25" i="40"/>
  <c r="AV24" i="40"/>
  <c r="AV23" i="40"/>
  <c r="AV22" i="40"/>
  <c r="AV21" i="40"/>
  <c r="AV20" i="40"/>
  <c r="AV19" i="40"/>
  <c r="AV18" i="40"/>
  <c r="AV17" i="40"/>
  <c r="AV16" i="40"/>
  <c r="AV15" i="40"/>
  <c r="AV14" i="40"/>
  <c r="AV13" i="40"/>
  <c r="AV12" i="40"/>
  <c r="AV11" i="40"/>
  <c r="AV10" i="40"/>
  <c r="AO54" i="40" l="1"/>
  <c r="AV51" i="40"/>
  <c r="AQ51" i="36"/>
  <c r="AT51" i="36"/>
  <c r="AL51" i="36" l="1"/>
  <c r="AB18" i="39"/>
  <c r="AB21" i="39" s="1"/>
  <c r="G18" i="39"/>
  <c r="F18" i="39" s="1"/>
  <c r="M19" i="39"/>
  <c r="O19" i="39" s="1"/>
  <c r="Y19" i="39"/>
  <c r="AA19" i="39"/>
  <c r="AE19" i="39"/>
  <c r="M20" i="39"/>
  <c r="O20" i="39" s="1"/>
  <c r="Y20" i="39"/>
  <c r="AA20" i="39"/>
  <c r="AE20" i="39"/>
  <c r="J19" i="39"/>
  <c r="J20" i="39"/>
  <c r="CM21" i="39"/>
  <c r="CE21" i="39"/>
  <c r="CA21" i="39"/>
  <c r="BZ21" i="39"/>
  <c r="BY21" i="39"/>
  <c r="BT21" i="39"/>
  <c r="BS21" i="39"/>
  <c r="BN21" i="39"/>
  <c r="BM21" i="39"/>
  <c r="BK21" i="39"/>
  <c r="BJ21" i="39"/>
  <c r="BF21" i="39"/>
  <c r="BE21" i="39"/>
  <c r="AW21" i="39"/>
  <c r="AS21" i="39"/>
  <c r="AQ21" i="39"/>
  <c r="AK21" i="39"/>
  <c r="AH21" i="39"/>
  <c r="AG21" i="39"/>
  <c r="Z21" i="39"/>
  <c r="W21" i="39"/>
  <c r="U21" i="39"/>
  <c r="S21" i="39"/>
  <c r="R21" i="39"/>
  <c r="Q21" i="39"/>
  <c r="N21" i="39"/>
  <c r="K21" i="39"/>
  <c r="E21" i="39"/>
  <c r="D21" i="39"/>
  <c r="C21" i="39"/>
  <c r="CH18" i="39"/>
  <c r="CI18" i="39" s="1"/>
  <c r="AY18" i="39" s="1"/>
  <c r="CB18" i="39"/>
  <c r="CC18" i="39" s="1"/>
  <c r="CD18" i="39" s="1"/>
  <c r="CE18" i="39" s="1"/>
  <c r="CF18" i="39" s="1"/>
  <c r="BU18" i="39"/>
  <c r="BP18" i="39"/>
  <c r="BO18" i="39"/>
  <c r="BL18" i="39"/>
  <c r="BI18" i="39"/>
  <c r="BG18" i="39"/>
  <c r="AU18" i="39"/>
  <c r="AR18" i="39"/>
  <c r="AP18" i="39"/>
  <c r="AN18" i="39"/>
  <c r="AI18" i="39"/>
  <c r="AJ18" i="39" s="1"/>
  <c r="Y18" i="39"/>
  <c r="M18" i="39"/>
  <c r="L18" i="39" s="1"/>
  <c r="CH17" i="39"/>
  <c r="CI17" i="39" s="1"/>
  <c r="AY17" i="39" s="1"/>
  <c r="CB17" i="39"/>
  <c r="CC17" i="39" s="1"/>
  <c r="CD17" i="39" s="1"/>
  <c r="CE17" i="39" s="1"/>
  <c r="CF17" i="39" s="1"/>
  <c r="BU17" i="39"/>
  <c r="BP17" i="39"/>
  <c r="BO17" i="39"/>
  <c r="BL17" i="39"/>
  <c r="BI17" i="39"/>
  <c r="BG17" i="39"/>
  <c r="AU17" i="39"/>
  <c r="AR17" i="39"/>
  <c r="AP17" i="39"/>
  <c r="AN17" i="39"/>
  <c r="AI17" i="39"/>
  <c r="AJ17" i="39" s="1"/>
  <c r="AE17" i="39"/>
  <c r="AA17" i="39"/>
  <c r="Y17" i="39"/>
  <c r="M17" i="39"/>
  <c r="O17" i="39" s="1"/>
  <c r="J17" i="39"/>
  <c r="F17" i="39"/>
  <c r="CH16" i="39"/>
  <c r="CI16" i="39" s="1"/>
  <c r="AY16" i="39" s="1"/>
  <c r="CB16" i="39"/>
  <c r="CC16" i="39" s="1"/>
  <c r="CD16" i="39" s="1"/>
  <c r="CE16" i="39" s="1"/>
  <c r="CF16" i="39" s="1"/>
  <c r="BU16" i="39"/>
  <c r="BP16" i="39"/>
  <c r="BO16" i="39"/>
  <c r="BL16" i="39"/>
  <c r="BI16" i="39"/>
  <c r="BG16" i="39"/>
  <c r="AU16" i="39"/>
  <c r="AR16" i="39"/>
  <c r="AP16" i="39"/>
  <c r="AN16" i="39"/>
  <c r="AI16" i="39"/>
  <c r="AJ16" i="39" s="1"/>
  <c r="AE16" i="39"/>
  <c r="AA16" i="39"/>
  <c r="Y16" i="39"/>
  <c r="M16" i="39"/>
  <c r="L16" i="39" s="1"/>
  <c r="J16" i="39"/>
  <c r="F16" i="39"/>
  <c r="CH15" i="39"/>
  <c r="CI15" i="39" s="1"/>
  <c r="AY15" i="39" s="1"/>
  <c r="CM15" i="39" s="1"/>
  <c r="CB15" i="39"/>
  <c r="CC15" i="39" s="1"/>
  <c r="CD15" i="39" s="1"/>
  <c r="CE15" i="39" s="1"/>
  <c r="CF15" i="39" s="1"/>
  <c r="BU15" i="39"/>
  <c r="BP15" i="39"/>
  <c r="BO15" i="39"/>
  <c r="BL15" i="39"/>
  <c r="BI15" i="39"/>
  <c r="BG15" i="39"/>
  <c r="AU15" i="39"/>
  <c r="AR15" i="39"/>
  <c r="AP15" i="39"/>
  <c r="AN15" i="39"/>
  <c r="AI15" i="39"/>
  <c r="AJ15" i="39" s="1"/>
  <c r="AE15" i="39"/>
  <c r="AA15" i="39"/>
  <c r="Y15" i="39"/>
  <c r="M15" i="39"/>
  <c r="L15" i="39" s="1"/>
  <c r="J15" i="39"/>
  <c r="F15" i="39"/>
  <c r="CH14" i="39"/>
  <c r="CI14" i="39" s="1"/>
  <c r="AY14" i="39" s="1"/>
  <c r="CB14" i="39"/>
  <c r="CC14" i="39" s="1"/>
  <c r="CD14" i="39" s="1"/>
  <c r="CE14" i="39" s="1"/>
  <c r="CF14" i="39" s="1"/>
  <c r="BU14" i="39"/>
  <c r="BP14" i="39"/>
  <c r="BO14" i="39"/>
  <c r="BL14" i="39"/>
  <c r="BI14" i="39"/>
  <c r="BG14" i="39"/>
  <c r="AU14" i="39"/>
  <c r="AR14" i="39"/>
  <c r="AP14" i="39"/>
  <c r="AN14" i="39"/>
  <c r="AI14" i="39"/>
  <c r="AJ14" i="39" s="1"/>
  <c r="AE14" i="39"/>
  <c r="AA14" i="39"/>
  <c r="Y14" i="39"/>
  <c r="M14" i="39"/>
  <c r="O14" i="39" s="1"/>
  <c r="J14" i="39"/>
  <c r="F14" i="39"/>
  <c r="CH13" i="39"/>
  <c r="CI13" i="39" s="1"/>
  <c r="AY13" i="39" s="1"/>
  <c r="CB13" i="39"/>
  <c r="CC13" i="39" s="1"/>
  <c r="CD13" i="39" s="1"/>
  <c r="CE13" i="39" s="1"/>
  <c r="CF13" i="39" s="1"/>
  <c r="BU13" i="39"/>
  <c r="BP13" i="39"/>
  <c r="BO13" i="39"/>
  <c r="BL13" i="39"/>
  <c r="BI13" i="39"/>
  <c r="BG13" i="39"/>
  <c r="AU13" i="39"/>
  <c r="AR13" i="39"/>
  <c r="AP13" i="39"/>
  <c r="AN13" i="39"/>
  <c r="AI13" i="39"/>
  <c r="AJ13" i="39" s="1"/>
  <c r="AE13" i="39"/>
  <c r="AA13" i="39"/>
  <c r="Y13" i="39"/>
  <c r="M13" i="39"/>
  <c r="O13" i="39" s="1"/>
  <c r="J13" i="39"/>
  <c r="F13" i="39"/>
  <c r="CH12" i="39"/>
  <c r="CI12" i="39" s="1"/>
  <c r="AY12" i="39" s="1"/>
  <c r="CB12" i="39"/>
  <c r="CC12" i="39" s="1"/>
  <c r="CD12" i="39" s="1"/>
  <c r="CE12" i="39" s="1"/>
  <c r="CF12" i="39" s="1"/>
  <c r="BU12" i="39"/>
  <c r="BP12" i="39"/>
  <c r="BO12" i="39"/>
  <c r="BL12" i="39"/>
  <c r="BI12" i="39"/>
  <c r="BG12" i="39"/>
  <c r="AU12" i="39"/>
  <c r="AR12" i="39"/>
  <c r="AP12" i="39"/>
  <c r="AN12" i="39"/>
  <c r="AI12" i="39"/>
  <c r="AJ12" i="39" s="1"/>
  <c r="AE12" i="39"/>
  <c r="AA12" i="39"/>
  <c r="Y12" i="39"/>
  <c r="M12" i="39"/>
  <c r="O12" i="39" s="1"/>
  <c r="J12" i="39"/>
  <c r="F12" i="39"/>
  <c r="J18" i="39" l="1"/>
  <c r="AF20" i="39"/>
  <c r="BX20" i="39" s="1"/>
  <c r="AF19" i="39"/>
  <c r="AE18" i="39"/>
  <c r="AA18" i="39"/>
  <c r="AA21" i="39" s="1"/>
  <c r="G21" i="39"/>
  <c r="F21" i="39"/>
  <c r="BO21" i="39"/>
  <c r="BQ13" i="39"/>
  <c r="BR13" i="39" s="1"/>
  <c r="BV13" i="39" s="1"/>
  <c r="AP21" i="39"/>
  <c r="BQ12" i="39"/>
  <c r="BR12" i="39" s="1"/>
  <c r="BV12" i="39" s="1"/>
  <c r="BU21" i="39"/>
  <c r="AV16" i="39"/>
  <c r="AV17" i="39"/>
  <c r="BI21" i="39"/>
  <c r="AI21" i="39"/>
  <c r="BQ16" i="39"/>
  <c r="BR16" i="39" s="1"/>
  <c r="BV16" i="39" s="1"/>
  <c r="L17" i="39"/>
  <c r="BQ17" i="39"/>
  <c r="BR17" i="39" s="1"/>
  <c r="BV17" i="39" s="1"/>
  <c r="BQ18" i="39"/>
  <c r="BR18" i="39" s="1"/>
  <c r="BV18" i="39" s="1"/>
  <c r="AV13" i="39"/>
  <c r="AF13" i="39"/>
  <c r="L13" i="39"/>
  <c r="AV12" i="39"/>
  <c r="AF12" i="39"/>
  <c r="L12" i="39"/>
  <c r="BP21" i="39"/>
  <c r="AV18" i="39"/>
  <c r="O18" i="39"/>
  <c r="Y21" i="39"/>
  <c r="J21" i="39"/>
  <c r="BQ15" i="39"/>
  <c r="BR15" i="39" s="1"/>
  <c r="BV15" i="39" s="1"/>
  <c r="BE24" i="39"/>
  <c r="AV15" i="39"/>
  <c r="AF15" i="39"/>
  <c r="AF16" i="39"/>
  <c r="O16" i="39"/>
  <c r="BL21" i="39"/>
  <c r="BQ14" i="39"/>
  <c r="BR14" i="39" s="1"/>
  <c r="BV14" i="39" s="1"/>
  <c r="AU21" i="39"/>
  <c r="AV14" i="39"/>
  <c r="L14" i="39"/>
  <c r="M21" i="39"/>
  <c r="AF14" i="39"/>
  <c r="CB21" i="39"/>
  <c r="AF17" i="39"/>
  <c r="BB13" i="39"/>
  <c r="CM13" i="39"/>
  <c r="CM12" i="39"/>
  <c r="BB12" i="39"/>
  <c r="BD13" i="39"/>
  <c r="BA13" i="39"/>
  <c r="CC21" i="39"/>
  <c r="BD12" i="39"/>
  <c r="BA12" i="39"/>
  <c r="BC12" i="39" s="1"/>
  <c r="BB14" i="39"/>
  <c r="CM14" i="39"/>
  <c r="CM17" i="39"/>
  <c r="BB17" i="39"/>
  <c r="AJ21" i="39"/>
  <c r="BD16" i="39"/>
  <c r="BA16" i="39"/>
  <c r="BD18" i="39"/>
  <c r="BA18" i="39"/>
  <c r="BD14" i="39"/>
  <c r="BA14" i="39"/>
  <c r="BA15" i="39"/>
  <c r="BB15" i="39"/>
  <c r="BD15" i="39"/>
  <c r="BB16" i="39"/>
  <c r="CM16" i="39"/>
  <c r="BD17" i="39"/>
  <c r="BA17" i="39"/>
  <c r="BB18" i="39"/>
  <c r="CM18" i="39"/>
  <c r="AN21" i="39"/>
  <c r="O15" i="39"/>
  <c r="BG21" i="39"/>
  <c r="AS51" i="36"/>
  <c r="AR51" i="36"/>
  <c r="AO51" i="36"/>
  <c r="AC51" i="36"/>
  <c r="W51" i="36"/>
  <c r="R51" i="36"/>
  <c r="O51" i="36"/>
  <c r="M51" i="36"/>
  <c r="K51" i="36"/>
  <c r="I51" i="36"/>
  <c r="C51" i="36"/>
  <c r="BC13" i="39" l="1"/>
  <c r="BX19" i="39"/>
  <c r="BX18" i="39" s="1"/>
  <c r="AF18" i="39"/>
  <c r="AF21" i="39" s="1"/>
  <c r="AE22" i="39" s="1"/>
  <c r="U51" i="36"/>
  <c r="AB51" i="36"/>
  <c r="AE21" i="39"/>
  <c r="BC17" i="39"/>
  <c r="BW17" i="39" s="1"/>
  <c r="BX17" i="39" s="1"/>
  <c r="BC18" i="39"/>
  <c r="BW18" i="39" s="1"/>
  <c r="BW13" i="39"/>
  <c r="BX13" i="39" s="1"/>
  <c r="AV21" i="39"/>
  <c r="BC14" i="39"/>
  <c r="BW14" i="39" s="1"/>
  <c r="BX14" i="39" s="1"/>
  <c r="L21" i="39"/>
  <c r="BQ21" i="39"/>
  <c r="BC15" i="39"/>
  <c r="BW15" i="39" s="1"/>
  <c r="BX15" i="39" s="1"/>
  <c r="BW12" i="39"/>
  <c r="BX12" i="39" s="1"/>
  <c r="CF21" i="39"/>
  <c r="BC16" i="39"/>
  <c r="BW16" i="39" s="1"/>
  <c r="BX16" i="39" s="1"/>
  <c r="O21" i="39"/>
  <c r="Q51" i="36"/>
  <c r="Z51" i="36"/>
  <c r="AE51" i="36"/>
  <c r="AO54" i="36"/>
  <c r="F51" i="36"/>
  <c r="G51" i="36"/>
  <c r="AV46" i="36" l="1"/>
  <c r="V51" i="36"/>
  <c r="U52" i="36" s="1"/>
  <c r="AV22" i="36"/>
  <c r="AV27" i="36"/>
  <c r="AF51" i="36"/>
  <c r="AV38" i="36"/>
  <c r="AV39" i="36"/>
  <c r="AM51" i="36"/>
  <c r="AV49" i="36"/>
  <c r="AV26" i="36"/>
  <c r="AV43" i="36"/>
  <c r="AV23" i="36"/>
  <c r="AV42" i="36"/>
  <c r="AV50" i="36"/>
  <c r="BD21" i="39"/>
  <c r="AZ21" i="39"/>
  <c r="BB21" i="39"/>
  <c r="BV21" i="39"/>
  <c r="BS24" i="39" s="1"/>
  <c r="BR21" i="39"/>
  <c r="AV25" i="36"/>
  <c r="AV20" i="36"/>
  <c r="AU51" i="36"/>
  <c r="AV34" i="36"/>
  <c r="AV33" i="36" l="1"/>
  <c r="AV18" i="36"/>
  <c r="AV29" i="36"/>
  <c r="AV48" i="36"/>
  <c r="AV19" i="36"/>
  <c r="AV44" i="36"/>
  <c r="AV31" i="36"/>
  <c r="AV13" i="36"/>
  <c r="AV41" i="36"/>
  <c r="AV16" i="36"/>
  <c r="AV32" i="36"/>
  <c r="AV21" i="36"/>
  <c r="AV12" i="36"/>
  <c r="AV14" i="36"/>
  <c r="AV40" i="36"/>
  <c r="AV45" i="36"/>
  <c r="AV35" i="36"/>
  <c r="AV17" i="36"/>
  <c r="AV47" i="36"/>
  <c r="AV15" i="36"/>
  <c r="AV36" i="36"/>
  <c r="AV28" i="36"/>
  <c r="AV24" i="36"/>
  <c r="AV37" i="36"/>
  <c r="AV30" i="36"/>
  <c r="BS26" i="39"/>
  <c r="BR31" i="39"/>
  <c r="BA21" i="39"/>
  <c r="AV11" i="36" l="1"/>
  <c r="BC21" i="39"/>
  <c r="AI51" i="36"/>
  <c r="AK51" i="36"/>
  <c r="BW21" i="39" l="1"/>
  <c r="BW24" i="39" s="1"/>
  <c r="BV25" i="39" s="1"/>
  <c r="BX21" i="39"/>
  <c r="C24" i="39" s="1"/>
  <c r="BD31" i="39"/>
  <c r="BW22" i="39"/>
  <c r="AJ51" i="36" l="1"/>
  <c r="AV10" i="36" l="1"/>
  <c r="AV51" i="36" s="1"/>
  <c r="AN51" i="36"/>
  <c r="G3" i="35" l="1"/>
  <c r="G4" i="35"/>
  <c r="G5" i="35"/>
  <c r="G6" i="35"/>
  <c r="G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2" i="35"/>
  <c r="D3" i="35"/>
  <c r="D4" i="35"/>
  <c r="D5" i="35"/>
  <c r="D6" i="35"/>
  <c r="D7" i="35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2" i="35"/>
  <c r="C43" i="35"/>
  <c r="E43" i="35"/>
  <c r="F43" i="35"/>
  <c r="B43" i="35"/>
  <c r="G43" i="35" l="1"/>
  <c r="D43" i="35"/>
  <c r="CF17" i="30" l="1"/>
  <c r="CH53" i="30" l="1"/>
  <c r="BY53" i="32"/>
  <c r="BX53" i="32"/>
  <c r="BW53" i="32"/>
  <c r="BS53" i="32"/>
  <c r="BO53" i="32"/>
  <c r="BN53" i="32"/>
  <c r="BK53" i="32"/>
  <c r="BD53" i="32"/>
  <c r="BC53" i="32"/>
  <c r="AZ53" i="32"/>
  <c r="AX53" i="32"/>
  <c r="AW53" i="32"/>
  <c r="AU53" i="32"/>
  <c r="AS53" i="32"/>
  <c r="AR53" i="32"/>
  <c r="AP53" i="32"/>
  <c r="AN53" i="32"/>
  <c r="AM53" i="32"/>
  <c r="AG53" i="32"/>
  <c r="AF53" i="32"/>
  <c r="AD53" i="32"/>
  <c r="AB53" i="32"/>
  <c r="AA53" i="32"/>
  <c r="Z53" i="32"/>
  <c r="X53" i="32"/>
  <c r="W53" i="32"/>
  <c r="V53" i="32"/>
  <c r="T53" i="32"/>
  <c r="S53" i="32"/>
  <c r="R53" i="32"/>
  <c r="P53" i="32"/>
  <c r="O53" i="32"/>
  <c r="N53" i="32"/>
  <c r="L53" i="32"/>
  <c r="F53" i="32"/>
  <c r="E53" i="32"/>
  <c r="D53" i="32"/>
  <c r="C53" i="32"/>
  <c r="CF52" i="32"/>
  <c r="CG52" i="32" s="1"/>
  <c r="BE52" i="32" s="1"/>
  <c r="BZ52" i="32"/>
  <c r="CA52" i="32" s="1"/>
  <c r="CB52" i="32" s="1"/>
  <c r="CC52" i="32" s="1"/>
  <c r="CD52" i="32" s="1"/>
  <c r="BF52" i="32" s="1"/>
  <c r="BP52" i="32"/>
  <c r="BM52" i="32"/>
  <c r="BA52" i="32"/>
  <c r="AY52" i="32"/>
  <c r="AV52" i="32"/>
  <c r="AT52" i="32"/>
  <c r="AQ52" i="32"/>
  <c r="AO52" i="32"/>
  <c r="AK52" i="32"/>
  <c r="AH52" i="32"/>
  <c r="AE52" i="32"/>
  <c r="AC52" i="32"/>
  <c r="Y52" i="32"/>
  <c r="U52" i="32"/>
  <c r="Q52" i="32"/>
  <c r="K52" i="32"/>
  <c r="M52" i="32" s="1"/>
  <c r="J52" i="32"/>
  <c r="G52" i="32"/>
  <c r="CF51" i="32"/>
  <c r="CG51" i="32" s="1"/>
  <c r="BE51" i="32" s="1"/>
  <c r="CD51" i="32"/>
  <c r="BF51" i="32" s="1"/>
  <c r="BZ51" i="32"/>
  <c r="CA51" i="32" s="1"/>
  <c r="CB51" i="32" s="1"/>
  <c r="BP51" i="32"/>
  <c r="BM51" i="32"/>
  <c r="BA51" i="32"/>
  <c r="AY51" i="32"/>
  <c r="AV51" i="32"/>
  <c r="AT51" i="32"/>
  <c r="AQ51" i="32"/>
  <c r="AO51" i="32"/>
  <c r="AK51" i="32"/>
  <c r="AH51" i="32"/>
  <c r="AE51" i="32"/>
  <c r="AC51" i="32"/>
  <c r="Y51" i="32"/>
  <c r="U51" i="32"/>
  <c r="Q51" i="32"/>
  <c r="K51" i="32"/>
  <c r="M51" i="32" s="1"/>
  <c r="J51" i="32"/>
  <c r="AL51" i="32" s="1"/>
  <c r="G51" i="32"/>
  <c r="CF50" i="32"/>
  <c r="CG50" i="32" s="1"/>
  <c r="BE50" i="32" s="1"/>
  <c r="BZ50" i="32"/>
  <c r="CA50" i="32" s="1"/>
  <c r="CB50" i="32" s="1"/>
  <c r="CC50" i="32" s="1"/>
  <c r="CD50" i="32" s="1"/>
  <c r="BF50" i="32" s="1"/>
  <c r="BP50" i="32"/>
  <c r="BM50" i="32"/>
  <c r="BA50" i="32"/>
  <c r="AY50" i="32"/>
  <c r="AV50" i="32"/>
  <c r="AT50" i="32"/>
  <c r="AQ50" i="32"/>
  <c r="AO50" i="32"/>
  <c r="AK50" i="32"/>
  <c r="AH50" i="32"/>
  <c r="AE50" i="32"/>
  <c r="AC50" i="32"/>
  <c r="Y50" i="32"/>
  <c r="U50" i="32"/>
  <c r="Q50" i="32"/>
  <c r="K50" i="32"/>
  <c r="M50" i="32" s="1"/>
  <c r="J50" i="32"/>
  <c r="G50" i="32"/>
  <c r="CF49" i="32"/>
  <c r="CG49" i="32" s="1"/>
  <c r="BE49" i="32" s="1"/>
  <c r="BZ49" i="32"/>
  <c r="CA49" i="32" s="1"/>
  <c r="CB49" i="32" s="1"/>
  <c r="CC49" i="32" s="1"/>
  <c r="CD49" i="32" s="1"/>
  <c r="BF49" i="32" s="1"/>
  <c r="BP49" i="32"/>
  <c r="BM49" i="32"/>
  <c r="BA49" i="32"/>
  <c r="AY49" i="32"/>
  <c r="AV49" i="32"/>
  <c r="AT49" i="32"/>
  <c r="AQ49" i="32"/>
  <c r="AO49" i="32"/>
  <c r="AK49" i="32"/>
  <c r="AH49" i="32"/>
  <c r="AE49" i="32"/>
  <c r="AC49" i="32"/>
  <c r="Y49" i="32"/>
  <c r="U49" i="32"/>
  <c r="Q49" i="32"/>
  <c r="K49" i="32"/>
  <c r="M49" i="32" s="1"/>
  <c r="J49" i="32"/>
  <c r="G49" i="32"/>
  <c r="CF48" i="32"/>
  <c r="CG48" i="32" s="1"/>
  <c r="BE48" i="32" s="1"/>
  <c r="BZ48" i="32"/>
  <c r="CA48" i="32" s="1"/>
  <c r="CB48" i="32" s="1"/>
  <c r="CC48" i="32" s="1"/>
  <c r="CD48" i="32" s="1"/>
  <c r="BF48" i="32" s="1"/>
  <c r="BP48" i="32"/>
  <c r="BM48" i="32"/>
  <c r="BA48" i="32"/>
  <c r="AY48" i="32"/>
  <c r="AV48" i="32"/>
  <c r="AT48" i="32"/>
  <c r="AQ48" i="32"/>
  <c r="AO48" i="32"/>
  <c r="AK48" i="32"/>
  <c r="AH48" i="32"/>
  <c r="AE48" i="32"/>
  <c r="AC48" i="32"/>
  <c r="Y48" i="32"/>
  <c r="U48" i="32"/>
  <c r="Q48" i="32"/>
  <c r="K48" i="32"/>
  <c r="M48" i="32" s="1"/>
  <c r="J48" i="32"/>
  <c r="G48" i="32"/>
  <c r="CF47" i="32"/>
  <c r="CG47" i="32" s="1"/>
  <c r="BE47" i="32" s="1"/>
  <c r="BZ47" i="32"/>
  <c r="CA47" i="32" s="1"/>
  <c r="CB47" i="32" s="1"/>
  <c r="CC47" i="32" s="1"/>
  <c r="CD47" i="32" s="1"/>
  <c r="BF47" i="32" s="1"/>
  <c r="BP47" i="32"/>
  <c r="BM47" i="32"/>
  <c r="BA47" i="32"/>
  <c r="AY47" i="32"/>
  <c r="AV47" i="32"/>
  <c r="AT47" i="32"/>
  <c r="AQ47" i="32"/>
  <c r="AO47" i="32"/>
  <c r="AK47" i="32"/>
  <c r="AH47" i="32"/>
  <c r="AE47" i="32"/>
  <c r="AC47" i="32"/>
  <c r="Y47" i="32"/>
  <c r="U47" i="32"/>
  <c r="Q47" i="32"/>
  <c r="K47" i="32"/>
  <c r="M47" i="32" s="1"/>
  <c r="J47" i="32"/>
  <c r="G47" i="32"/>
  <c r="CF46" i="32"/>
  <c r="CG46" i="32" s="1"/>
  <c r="BE46" i="32" s="1"/>
  <c r="BZ46" i="32"/>
  <c r="CA46" i="32" s="1"/>
  <c r="CB46" i="32" s="1"/>
  <c r="CC46" i="32" s="1"/>
  <c r="CD46" i="32" s="1"/>
  <c r="BF46" i="32" s="1"/>
  <c r="BP46" i="32"/>
  <c r="BM46" i="32"/>
  <c r="BA46" i="32"/>
  <c r="AY46" i="32"/>
  <c r="AV46" i="32"/>
  <c r="AT46" i="32"/>
  <c r="AQ46" i="32"/>
  <c r="AO46" i="32"/>
  <c r="AK46" i="32"/>
  <c r="AH46" i="32"/>
  <c r="AE46" i="32"/>
  <c r="AC46" i="32"/>
  <c r="Y46" i="32"/>
  <c r="U46" i="32"/>
  <c r="Q46" i="32"/>
  <c r="K46" i="32"/>
  <c r="M46" i="32" s="1"/>
  <c r="J46" i="32"/>
  <c r="G46" i="32"/>
  <c r="CF45" i="32"/>
  <c r="CG45" i="32" s="1"/>
  <c r="BE45" i="32" s="1"/>
  <c r="BZ45" i="32"/>
  <c r="CA45" i="32" s="1"/>
  <c r="CB45" i="32" s="1"/>
  <c r="CC45" i="32" s="1"/>
  <c r="CD45" i="32" s="1"/>
  <c r="BF45" i="32" s="1"/>
  <c r="BP45" i="32"/>
  <c r="BM45" i="32"/>
  <c r="BA45" i="32"/>
  <c r="AY45" i="32"/>
  <c r="AV45" i="32"/>
  <c r="AT45" i="32"/>
  <c r="AQ45" i="32"/>
  <c r="AO45" i="32"/>
  <c r="AK45" i="32"/>
  <c r="AH45" i="32"/>
  <c r="AE45" i="32"/>
  <c r="AC45" i="32"/>
  <c r="Y45" i="32"/>
  <c r="U45" i="32"/>
  <c r="Q45" i="32"/>
  <c r="K45" i="32"/>
  <c r="M45" i="32" s="1"/>
  <c r="J45" i="32"/>
  <c r="G45" i="32"/>
  <c r="CF44" i="32"/>
  <c r="CG44" i="32" s="1"/>
  <c r="BE44" i="32" s="1"/>
  <c r="BZ44" i="32"/>
  <c r="CA44" i="32" s="1"/>
  <c r="CB44" i="32" s="1"/>
  <c r="CC44" i="32" s="1"/>
  <c r="CD44" i="32" s="1"/>
  <c r="BF44" i="32" s="1"/>
  <c r="BP44" i="32"/>
  <c r="BM44" i="32"/>
  <c r="BA44" i="32"/>
  <c r="AY44" i="32"/>
  <c r="AV44" i="32"/>
  <c r="AT44" i="32"/>
  <c r="AQ44" i="32"/>
  <c r="AO44" i="32"/>
  <c r="AK44" i="32"/>
  <c r="AH44" i="32"/>
  <c r="AE44" i="32"/>
  <c r="AC44" i="32"/>
  <c r="Y44" i="32"/>
  <c r="U44" i="32"/>
  <c r="Q44" i="32"/>
  <c r="K44" i="32"/>
  <c r="M44" i="32" s="1"/>
  <c r="J44" i="32"/>
  <c r="G44" i="32"/>
  <c r="CF43" i="32"/>
  <c r="CG43" i="32" s="1"/>
  <c r="BE43" i="32" s="1"/>
  <c r="BH43" i="32" s="1"/>
  <c r="BZ43" i="32"/>
  <c r="CA43" i="32" s="1"/>
  <c r="CB43" i="32" s="1"/>
  <c r="CC43" i="32" s="1"/>
  <c r="CD43" i="32" s="1"/>
  <c r="BF43" i="32" s="1"/>
  <c r="BP43" i="32"/>
  <c r="BM43" i="32"/>
  <c r="BA43" i="32"/>
  <c r="AY43" i="32"/>
  <c r="AV43" i="32"/>
  <c r="AT43" i="32"/>
  <c r="AQ43" i="32"/>
  <c r="AO43" i="32"/>
  <c r="AK43" i="32"/>
  <c r="AH43" i="32"/>
  <c r="AE43" i="32"/>
  <c r="AC43" i="32"/>
  <c r="Y43" i="32"/>
  <c r="U43" i="32"/>
  <c r="Q43" i="32"/>
  <c r="K43" i="32"/>
  <c r="M43" i="32" s="1"/>
  <c r="J43" i="32"/>
  <c r="G43" i="32"/>
  <c r="CF42" i="32"/>
  <c r="CG42" i="32" s="1"/>
  <c r="BE42" i="32" s="1"/>
  <c r="BZ42" i="32"/>
  <c r="CA42" i="32" s="1"/>
  <c r="CB42" i="32" s="1"/>
  <c r="CC42" i="32" s="1"/>
  <c r="CD42" i="32" s="1"/>
  <c r="BF42" i="32" s="1"/>
  <c r="BP42" i="32"/>
  <c r="BM42" i="32"/>
  <c r="BA42" i="32"/>
  <c r="AY42" i="32"/>
  <c r="AV42" i="32"/>
  <c r="AT42" i="32"/>
  <c r="AQ42" i="32"/>
  <c r="AO42" i="32"/>
  <c r="AK42" i="32"/>
  <c r="AH42" i="32"/>
  <c r="AE42" i="32"/>
  <c r="AC42" i="32"/>
  <c r="Y42" i="32"/>
  <c r="U42" i="32"/>
  <c r="Q42" i="32"/>
  <c r="K42" i="32"/>
  <c r="M42" i="32" s="1"/>
  <c r="J42" i="32"/>
  <c r="G42" i="32"/>
  <c r="CF41" i="32"/>
  <c r="CG41" i="32" s="1"/>
  <c r="BE41" i="32" s="1"/>
  <c r="BZ41" i="32"/>
  <c r="CA41" i="32" s="1"/>
  <c r="CB41" i="32" s="1"/>
  <c r="CC41" i="32" s="1"/>
  <c r="CD41" i="32" s="1"/>
  <c r="BF41" i="32" s="1"/>
  <c r="BP41" i="32"/>
  <c r="BM41" i="32"/>
  <c r="BA41" i="32"/>
  <c r="AY41" i="32"/>
  <c r="AV41" i="32"/>
  <c r="AT41" i="32"/>
  <c r="AQ41" i="32"/>
  <c r="AO41" i="32"/>
  <c r="AK41" i="32"/>
  <c r="AH41" i="32"/>
  <c r="AE41" i="32"/>
  <c r="AC41" i="32"/>
  <c r="Y41" i="32"/>
  <c r="U41" i="32"/>
  <c r="Q41" i="32"/>
  <c r="K41" i="32"/>
  <c r="M41" i="32" s="1"/>
  <c r="J41" i="32"/>
  <c r="G41" i="32"/>
  <c r="CF40" i="32"/>
  <c r="CG40" i="32" s="1"/>
  <c r="BE40" i="32" s="1"/>
  <c r="BZ40" i="32"/>
  <c r="CA40" i="32" s="1"/>
  <c r="CB40" i="32" s="1"/>
  <c r="CC40" i="32" s="1"/>
  <c r="CD40" i="32" s="1"/>
  <c r="BF40" i="32" s="1"/>
  <c r="BP40" i="32"/>
  <c r="BM40" i="32"/>
  <c r="BA40" i="32"/>
  <c r="AY40" i="32"/>
  <c r="AV40" i="32"/>
  <c r="AT40" i="32"/>
  <c r="AQ40" i="32"/>
  <c r="AO40" i="32"/>
  <c r="AK40" i="32"/>
  <c r="AH40" i="32"/>
  <c r="AE40" i="32"/>
  <c r="AC40" i="32"/>
  <c r="Y40" i="32"/>
  <c r="U40" i="32"/>
  <c r="Q40" i="32"/>
  <c r="K40" i="32"/>
  <c r="M40" i="32" s="1"/>
  <c r="J40" i="32"/>
  <c r="G40" i="32"/>
  <c r="CF39" i="32"/>
  <c r="CG39" i="32" s="1"/>
  <c r="BE39" i="32" s="1"/>
  <c r="BH39" i="32" s="1"/>
  <c r="BZ39" i="32"/>
  <c r="CA39" i="32" s="1"/>
  <c r="CB39" i="32" s="1"/>
  <c r="CC39" i="32" s="1"/>
  <c r="CD39" i="32" s="1"/>
  <c r="BF39" i="32" s="1"/>
  <c r="BP39" i="32"/>
  <c r="BM39" i="32"/>
  <c r="BA39" i="32"/>
  <c r="AY39" i="32"/>
  <c r="AV39" i="32"/>
  <c r="AT39" i="32"/>
  <c r="AQ39" i="32"/>
  <c r="AO39" i="32"/>
  <c r="AK39" i="32"/>
  <c r="AH39" i="32"/>
  <c r="AE39" i="32"/>
  <c r="AC39" i="32"/>
  <c r="Y39" i="32"/>
  <c r="U39" i="32"/>
  <c r="Q39" i="32"/>
  <c r="K39" i="32"/>
  <c r="M39" i="32" s="1"/>
  <c r="J39" i="32"/>
  <c r="G39" i="32"/>
  <c r="CF38" i="32"/>
  <c r="CG38" i="32" s="1"/>
  <c r="BE38" i="32" s="1"/>
  <c r="BZ38" i="32"/>
  <c r="CA38" i="32" s="1"/>
  <c r="CB38" i="32" s="1"/>
  <c r="CC38" i="32" s="1"/>
  <c r="CD38" i="32" s="1"/>
  <c r="BF38" i="32" s="1"/>
  <c r="BP38" i="32"/>
  <c r="BM38" i="32"/>
  <c r="BA38" i="32"/>
  <c r="AY38" i="32"/>
  <c r="AV38" i="32"/>
  <c r="AT38" i="32"/>
  <c r="AQ38" i="32"/>
  <c r="AO38" i="32"/>
  <c r="AK38" i="32"/>
  <c r="AH38" i="32"/>
  <c r="AE38" i="32"/>
  <c r="AC38" i="32"/>
  <c r="Y38" i="32"/>
  <c r="U38" i="32"/>
  <c r="Q38" i="32"/>
  <c r="K38" i="32"/>
  <c r="M38" i="32" s="1"/>
  <c r="J38" i="32"/>
  <c r="G38" i="32"/>
  <c r="CF37" i="32"/>
  <c r="CG37" i="32" s="1"/>
  <c r="BE37" i="32" s="1"/>
  <c r="BZ37" i="32"/>
  <c r="CA37" i="32" s="1"/>
  <c r="CB37" i="32" s="1"/>
  <c r="CC37" i="32" s="1"/>
  <c r="CD37" i="32" s="1"/>
  <c r="BF37" i="32" s="1"/>
  <c r="BP37" i="32"/>
  <c r="BM37" i="32"/>
  <c r="BA37" i="32"/>
  <c r="AY37" i="32"/>
  <c r="AV37" i="32"/>
  <c r="AT37" i="32"/>
  <c r="AQ37" i="32"/>
  <c r="AO37" i="32"/>
  <c r="AK37" i="32"/>
  <c r="AH37" i="32"/>
  <c r="AE37" i="32"/>
  <c r="AC37" i="32"/>
  <c r="Y37" i="32"/>
  <c r="U37" i="32"/>
  <c r="Q37" i="32"/>
  <c r="K37" i="32"/>
  <c r="M37" i="32" s="1"/>
  <c r="J37" i="32"/>
  <c r="G37" i="32"/>
  <c r="CF36" i="32"/>
  <c r="CG36" i="32" s="1"/>
  <c r="BE36" i="32" s="1"/>
  <c r="BZ36" i="32"/>
  <c r="CA36" i="32" s="1"/>
  <c r="CB36" i="32" s="1"/>
  <c r="CC36" i="32" s="1"/>
  <c r="CD36" i="32" s="1"/>
  <c r="BF36" i="32" s="1"/>
  <c r="BP36" i="32"/>
  <c r="BM36" i="32"/>
  <c r="BA36" i="32"/>
  <c r="AY36" i="32"/>
  <c r="AV36" i="32"/>
  <c r="AT36" i="32"/>
  <c r="AQ36" i="32"/>
  <c r="AO36" i="32"/>
  <c r="AK36" i="32"/>
  <c r="AH36" i="32"/>
  <c r="AE36" i="32"/>
  <c r="AC36" i="32"/>
  <c r="Y36" i="32"/>
  <c r="U36" i="32"/>
  <c r="Q36" i="32"/>
  <c r="K36" i="32"/>
  <c r="M36" i="32" s="1"/>
  <c r="J36" i="32"/>
  <c r="G36" i="32"/>
  <c r="CF35" i="32"/>
  <c r="CG35" i="32" s="1"/>
  <c r="BE35" i="32" s="1"/>
  <c r="BZ35" i="32"/>
  <c r="CA35" i="32" s="1"/>
  <c r="CB35" i="32" s="1"/>
  <c r="CC35" i="32" s="1"/>
  <c r="CD35" i="32" s="1"/>
  <c r="BF35" i="32" s="1"/>
  <c r="BP35" i="32"/>
  <c r="BM35" i="32"/>
  <c r="BA35" i="32"/>
  <c r="AY35" i="32"/>
  <c r="AV35" i="32"/>
  <c r="AT35" i="32"/>
  <c r="AQ35" i="32"/>
  <c r="AO35" i="32"/>
  <c r="AK35" i="32"/>
  <c r="AH35" i="32"/>
  <c r="AE35" i="32"/>
  <c r="AC35" i="32"/>
  <c r="Y35" i="32"/>
  <c r="U35" i="32"/>
  <c r="Q35" i="32"/>
  <c r="K35" i="32"/>
  <c r="M35" i="32" s="1"/>
  <c r="J35" i="32"/>
  <c r="G35" i="32"/>
  <c r="CF34" i="32"/>
  <c r="CG34" i="32" s="1"/>
  <c r="BE34" i="32" s="1"/>
  <c r="BZ34" i="32"/>
  <c r="CA34" i="32" s="1"/>
  <c r="CB34" i="32" s="1"/>
  <c r="CC34" i="32" s="1"/>
  <c r="CD34" i="32" s="1"/>
  <c r="BF34" i="32" s="1"/>
  <c r="BP34" i="32"/>
  <c r="BM34" i="32"/>
  <c r="BA34" i="32"/>
  <c r="AY34" i="32"/>
  <c r="AV34" i="32"/>
  <c r="AT34" i="32"/>
  <c r="AQ34" i="32"/>
  <c r="AO34" i="32"/>
  <c r="AK34" i="32"/>
  <c r="AH34" i="32"/>
  <c r="AE34" i="32"/>
  <c r="AC34" i="32"/>
  <c r="Y34" i="32"/>
  <c r="U34" i="32"/>
  <c r="Q34" i="32"/>
  <c r="K34" i="32"/>
  <c r="M34" i="32" s="1"/>
  <c r="J34" i="32"/>
  <c r="G34" i="32"/>
  <c r="CF33" i="32"/>
  <c r="CG33" i="32" s="1"/>
  <c r="BE33" i="32" s="1"/>
  <c r="BZ33" i="32"/>
  <c r="CA33" i="32" s="1"/>
  <c r="CB33" i="32" s="1"/>
  <c r="CC33" i="32" s="1"/>
  <c r="CD33" i="32" s="1"/>
  <c r="BF33" i="32" s="1"/>
  <c r="BP33" i="32"/>
  <c r="BM33" i="32"/>
  <c r="BA33" i="32"/>
  <c r="AY33" i="32"/>
  <c r="AV33" i="32"/>
  <c r="AT33" i="32"/>
  <c r="AQ33" i="32"/>
  <c r="AO33" i="32"/>
  <c r="AK33" i="32"/>
  <c r="AH33" i="32"/>
  <c r="AE33" i="32"/>
  <c r="AC33" i="32"/>
  <c r="Y33" i="32"/>
  <c r="U33" i="32"/>
  <c r="Q33" i="32"/>
  <c r="K33" i="32"/>
  <c r="M33" i="32" s="1"/>
  <c r="J33" i="32"/>
  <c r="G33" i="32"/>
  <c r="CF32" i="32"/>
  <c r="CG32" i="32" s="1"/>
  <c r="BE32" i="32" s="1"/>
  <c r="BZ32" i="32"/>
  <c r="CA32" i="32" s="1"/>
  <c r="CB32" i="32" s="1"/>
  <c r="CC32" i="32" s="1"/>
  <c r="CD32" i="32" s="1"/>
  <c r="BF32" i="32" s="1"/>
  <c r="BP32" i="32"/>
  <c r="BM32" i="32"/>
  <c r="BA32" i="32"/>
  <c r="AY32" i="32"/>
  <c r="AV32" i="32"/>
  <c r="AT32" i="32"/>
  <c r="AQ32" i="32"/>
  <c r="AO32" i="32"/>
  <c r="AK32" i="32"/>
  <c r="AH32" i="32"/>
  <c r="AE32" i="32"/>
  <c r="AC32" i="32"/>
  <c r="Y32" i="32"/>
  <c r="U32" i="32"/>
  <c r="Q32" i="32"/>
  <c r="K32" i="32"/>
  <c r="M32" i="32" s="1"/>
  <c r="J32" i="32"/>
  <c r="G32" i="32"/>
  <c r="CF31" i="32"/>
  <c r="CG31" i="32" s="1"/>
  <c r="BE31" i="32" s="1"/>
  <c r="BZ31" i="32"/>
  <c r="CA31" i="32" s="1"/>
  <c r="CB31" i="32" s="1"/>
  <c r="CC31" i="32" s="1"/>
  <c r="CD31" i="32" s="1"/>
  <c r="BF31" i="32" s="1"/>
  <c r="BP31" i="32"/>
  <c r="BM31" i="32"/>
  <c r="BA31" i="32"/>
  <c r="AY31" i="32"/>
  <c r="AV31" i="32"/>
  <c r="AT31" i="32"/>
  <c r="AQ31" i="32"/>
  <c r="AO31" i="32"/>
  <c r="AK31" i="32"/>
  <c r="AH31" i="32"/>
  <c r="AE31" i="32"/>
  <c r="AC31" i="32"/>
  <c r="Y31" i="32"/>
  <c r="U31" i="32"/>
  <c r="Q31" i="32"/>
  <c r="K31" i="32"/>
  <c r="M31" i="32" s="1"/>
  <c r="J31" i="32"/>
  <c r="G31" i="32"/>
  <c r="CF30" i="32"/>
  <c r="CG30" i="32" s="1"/>
  <c r="BE30" i="32" s="1"/>
  <c r="BZ30" i="32"/>
  <c r="CA30" i="32" s="1"/>
  <c r="CB30" i="32" s="1"/>
  <c r="CC30" i="32" s="1"/>
  <c r="CD30" i="32" s="1"/>
  <c r="BF30" i="32" s="1"/>
  <c r="BP30" i="32"/>
  <c r="BM30" i="32"/>
  <c r="BA30" i="32"/>
  <c r="AY30" i="32"/>
  <c r="AV30" i="32"/>
  <c r="AT30" i="32"/>
  <c r="AQ30" i="32"/>
  <c r="AO30" i="32"/>
  <c r="AK30" i="32"/>
  <c r="AH30" i="32"/>
  <c r="AE30" i="32"/>
  <c r="AC30" i="32"/>
  <c r="Y30" i="32"/>
  <c r="U30" i="32"/>
  <c r="Q30" i="32"/>
  <c r="K30" i="32"/>
  <c r="M30" i="32" s="1"/>
  <c r="J30" i="32"/>
  <c r="G30" i="32"/>
  <c r="CF29" i="32"/>
  <c r="CG29" i="32" s="1"/>
  <c r="BE29" i="32" s="1"/>
  <c r="BZ29" i="32"/>
  <c r="CA29" i="32" s="1"/>
  <c r="CB29" i="32" s="1"/>
  <c r="CC29" i="32" s="1"/>
  <c r="CD29" i="32" s="1"/>
  <c r="BF29" i="32" s="1"/>
  <c r="BP29" i="32"/>
  <c r="BM29" i="32"/>
  <c r="BA29" i="32"/>
  <c r="AY29" i="32"/>
  <c r="AV29" i="32"/>
  <c r="AT29" i="32"/>
  <c r="AQ29" i="32"/>
  <c r="AO29" i="32"/>
  <c r="AK29" i="32"/>
  <c r="AH29" i="32"/>
  <c r="AE29" i="32"/>
  <c r="AC29" i="32"/>
  <c r="Y29" i="32"/>
  <c r="U29" i="32"/>
  <c r="Q29" i="32"/>
  <c r="K29" i="32"/>
  <c r="M29" i="32" s="1"/>
  <c r="J29" i="32"/>
  <c r="G29" i="32"/>
  <c r="CF28" i="32"/>
  <c r="CG28" i="32" s="1"/>
  <c r="BE28" i="32" s="1"/>
  <c r="BZ28" i="32"/>
  <c r="CA28" i="32" s="1"/>
  <c r="CB28" i="32" s="1"/>
  <c r="CC28" i="32" s="1"/>
  <c r="CD28" i="32" s="1"/>
  <c r="BF28" i="32" s="1"/>
  <c r="BP28" i="32"/>
  <c r="BM28" i="32"/>
  <c r="BA28" i="32"/>
  <c r="AY28" i="32"/>
  <c r="AV28" i="32"/>
  <c r="AT28" i="32"/>
  <c r="AQ28" i="32"/>
  <c r="AO28" i="32"/>
  <c r="AK28" i="32"/>
  <c r="AH28" i="32"/>
  <c r="AE28" i="32"/>
  <c r="AC28" i="32"/>
  <c r="Y28" i="32"/>
  <c r="U28" i="32"/>
  <c r="Q28" i="32"/>
  <c r="K28" i="32"/>
  <c r="M28" i="32" s="1"/>
  <c r="J28" i="32"/>
  <c r="G28" i="32"/>
  <c r="CF27" i="32"/>
  <c r="CG27" i="32" s="1"/>
  <c r="BE27" i="32" s="1"/>
  <c r="BZ27" i="32"/>
  <c r="CA27" i="32" s="1"/>
  <c r="CB27" i="32" s="1"/>
  <c r="CC27" i="32" s="1"/>
  <c r="CD27" i="32" s="1"/>
  <c r="BF27" i="32" s="1"/>
  <c r="BP27" i="32"/>
  <c r="BM27" i="32"/>
  <c r="BA27" i="32"/>
  <c r="AY27" i="32"/>
  <c r="AV27" i="32"/>
  <c r="AT27" i="32"/>
  <c r="AQ27" i="32"/>
  <c r="AO27" i="32"/>
  <c r="AK27" i="32"/>
  <c r="AH27" i="32"/>
  <c r="AE27" i="32"/>
  <c r="AC27" i="32"/>
  <c r="Y27" i="32"/>
  <c r="U27" i="32"/>
  <c r="Q27" i="32"/>
  <c r="K27" i="32"/>
  <c r="M27" i="32" s="1"/>
  <c r="J27" i="32"/>
  <c r="G27" i="32"/>
  <c r="CF26" i="32"/>
  <c r="CG26" i="32" s="1"/>
  <c r="BE26" i="32" s="1"/>
  <c r="BZ26" i="32"/>
  <c r="CA26" i="32" s="1"/>
  <c r="CB26" i="32" s="1"/>
  <c r="CC26" i="32" s="1"/>
  <c r="CD26" i="32" s="1"/>
  <c r="BF26" i="32" s="1"/>
  <c r="BP26" i="32"/>
  <c r="BM26" i="32"/>
  <c r="BA26" i="32"/>
  <c r="AY26" i="32"/>
  <c r="AV26" i="32"/>
  <c r="AT26" i="32"/>
  <c r="AQ26" i="32"/>
  <c r="AO26" i="32"/>
  <c r="AK26" i="32"/>
  <c r="AH26" i="32"/>
  <c r="AE26" i="32"/>
  <c r="AC26" i="32"/>
  <c r="Y26" i="32"/>
  <c r="U26" i="32"/>
  <c r="Q26" i="32"/>
  <c r="K26" i="32"/>
  <c r="M26" i="32" s="1"/>
  <c r="J26" i="32"/>
  <c r="G26" i="32"/>
  <c r="CF25" i="32"/>
  <c r="CG25" i="32" s="1"/>
  <c r="BE25" i="32" s="1"/>
  <c r="BZ25" i="32"/>
  <c r="CA25" i="32" s="1"/>
  <c r="CB25" i="32" s="1"/>
  <c r="CC25" i="32" s="1"/>
  <c r="CD25" i="32" s="1"/>
  <c r="BF25" i="32" s="1"/>
  <c r="BP25" i="32"/>
  <c r="BM25" i="32"/>
  <c r="BA25" i="32"/>
  <c r="AY25" i="32"/>
  <c r="AV25" i="32"/>
  <c r="AT25" i="32"/>
  <c r="AQ25" i="32"/>
  <c r="AO25" i="32"/>
  <c r="AK25" i="32"/>
  <c r="AH25" i="32"/>
  <c r="AE25" i="32"/>
  <c r="AC25" i="32"/>
  <c r="Y25" i="32"/>
  <c r="U25" i="32"/>
  <c r="Q25" i="32"/>
  <c r="K25" i="32"/>
  <c r="M25" i="32" s="1"/>
  <c r="J25" i="32"/>
  <c r="G25" i="32"/>
  <c r="CF24" i="32"/>
  <c r="CG24" i="32" s="1"/>
  <c r="BE24" i="32" s="1"/>
  <c r="BZ24" i="32"/>
  <c r="CA24" i="32" s="1"/>
  <c r="CB24" i="32" s="1"/>
  <c r="CC24" i="32" s="1"/>
  <c r="CD24" i="32" s="1"/>
  <c r="BF24" i="32" s="1"/>
  <c r="BP24" i="32"/>
  <c r="BM24" i="32"/>
  <c r="BA24" i="32"/>
  <c r="AY24" i="32"/>
  <c r="AV24" i="32"/>
  <c r="AT24" i="32"/>
  <c r="AQ24" i="32"/>
  <c r="AO24" i="32"/>
  <c r="AK24" i="32"/>
  <c r="AH24" i="32"/>
  <c r="AE24" i="32"/>
  <c r="AC24" i="32"/>
  <c r="Y24" i="32"/>
  <c r="U24" i="32"/>
  <c r="Q24" i="32"/>
  <c r="K24" i="32"/>
  <c r="M24" i="32" s="1"/>
  <c r="J24" i="32"/>
  <c r="G24" i="32"/>
  <c r="CF23" i="32"/>
  <c r="CG23" i="32" s="1"/>
  <c r="BE23" i="32" s="1"/>
  <c r="BZ23" i="32"/>
  <c r="CA23" i="32" s="1"/>
  <c r="CB23" i="32" s="1"/>
  <c r="CC23" i="32" s="1"/>
  <c r="CD23" i="32" s="1"/>
  <c r="BF23" i="32" s="1"/>
  <c r="BP23" i="32"/>
  <c r="BM23" i="32"/>
  <c r="BA23" i="32"/>
  <c r="AY23" i="32"/>
  <c r="AV23" i="32"/>
  <c r="AT23" i="32"/>
  <c r="AQ23" i="32"/>
  <c r="AO23" i="32"/>
  <c r="AK23" i="32"/>
  <c r="AH23" i="32"/>
  <c r="AE23" i="32"/>
  <c r="AC23" i="32"/>
  <c r="Y23" i="32"/>
  <c r="U23" i="32"/>
  <c r="Q23" i="32"/>
  <c r="K23" i="32"/>
  <c r="M23" i="32" s="1"/>
  <c r="J23" i="32"/>
  <c r="G23" i="32"/>
  <c r="CF22" i="32"/>
  <c r="CG22" i="32" s="1"/>
  <c r="BE22" i="32" s="1"/>
  <c r="BZ22" i="32"/>
  <c r="CA22" i="32" s="1"/>
  <c r="CB22" i="32" s="1"/>
  <c r="CC22" i="32" s="1"/>
  <c r="CD22" i="32" s="1"/>
  <c r="BF22" i="32" s="1"/>
  <c r="BP22" i="32"/>
  <c r="BM22" i="32"/>
  <c r="BA22" i="32"/>
  <c r="AY22" i="32"/>
  <c r="AV22" i="32"/>
  <c r="AT22" i="32"/>
  <c r="AQ22" i="32"/>
  <c r="AO22" i="32"/>
  <c r="AK22" i="32"/>
  <c r="AH22" i="32"/>
  <c r="AE22" i="32"/>
  <c r="AC22" i="32"/>
  <c r="Y22" i="32"/>
  <c r="U22" i="32"/>
  <c r="Q22" i="32"/>
  <c r="K22" i="32"/>
  <c r="M22" i="32" s="1"/>
  <c r="J22" i="32"/>
  <c r="G22" i="32"/>
  <c r="CF21" i="32"/>
  <c r="CG21" i="32" s="1"/>
  <c r="BE21" i="32" s="1"/>
  <c r="BZ21" i="32"/>
  <c r="CA21" i="32" s="1"/>
  <c r="CB21" i="32" s="1"/>
  <c r="CC21" i="32" s="1"/>
  <c r="CD21" i="32" s="1"/>
  <c r="BF21" i="32" s="1"/>
  <c r="BP21" i="32"/>
  <c r="BM21" i="32"/>
  <c r="BA21" i="32"/>
  <c r="AY21" i="32"/>
  <c r="AV21" i="32"/>
  <c r="AT21" i="32"/>
  <c r="AQ21" i="32"/>
  <c r="AO21" i="32"/>
  <c r="AK21" i="32"/>
  <c r="AH21" i="32"/>
  <c r="AE21" i="32"/>
  <c r="AC21" i="32"/>
  <c r="Y21" i="32"/>
  <c r="U21" i="32"/>
  <c r="Q21" i="32"/>
  <c r="K21" i="32"/>
  <c r="M21" i="32" s="1"/>
  <c r="J21" i="32"/>
  <c r="G21" i="32"/>
  <c r="CF20" i="32"/>
  <c r="CG20" i="32" s="1"/>
  <c r="BE20" i="32" s="1"/>
  <c r="BZ20" i="32"/>
  <c r="CA20" i="32" s="1"/>
  <c r="CB20" i="32" s="1"/>
  <c r="CC20" i="32" s="1"/>
  <c r="CD20" i="32" s="1"/>
  <c r="BF20" i="32" s="1"/>
  <c r="BP20" i="32"/>
  <c r="BM20" i="32"/>
  <c r="BA20" i="32"/>
  <c r="AY20" i="32"/>
  <c r="AV20" i="32"/>
  <c r="AT20" i="32"/>
  <c r="AQ20" i="32"/>
  <c r="AO20" i="32"/>
  <c r="AK20" i="32"/>
  <c r="AH20" i="32"/>
  <c r="AE20" i="32"/>
  <c r="AC20" i="32"/>
  <c r="Y20" i="32"/>
  <c r="U20" i="32"/>
  <c r="Q20" i="32"/>
  <c r="K20" i="32"/>
  <c r="M20" i="32" s="1"/>
  <c r="J20" i="32"/>
  <c r="G20" i="32"/>
  <c r="CF19" i="32"/>
  <c r="CG19" i="32" s="1"/>
  <c r="BE19" i="32" s="1"/>
  <c r="BZ19" i="32"/>
  <c r="CA19" i="32" s="1"/>
  <c r="CB19" i="32" s="1"/>
  <c r="CC19" i="32" s="1"/>
  <c r="CD19" i="32" s="1"/>
  <c r="BF19" i="32" s="1"/>
  <c r="BP19" i="32"/>
  <c r="BM19" i="32"/>
  <c r="BA19" i="32"/>
  <c r="AY19" i="32"/>
  <c r="AV19" i="32"/>
  <c r="AT19" i="32"/>
  <c r="AQ19" i="32"/>
  <c r="AO19" i="32"/>
  <c r="AK19" i="32"/>
  <c r="AH19" i="32"/>
  <c r="AE19" i="32"/>
  <c r="AC19" i="32"/>
  <c r="Y19" i="32"/>
  <c r="U19" i="32"/>
  <c r="Q19" i="32"/>
  <c r="K19" i="32"/>
  <c r="M19" i="32" s="1"/>
  <c r="J19" i="32"/>
  <c r="G19" i="32"/>
  <c r="CF18" i="32"/>
  <c r="CG18" i="32" s="1"/>
  <c r="BE18" i="32" s="1"/>
  <c r="BZ18" i="32"/>
  <c r="CA18" i="32" s="1"/>
  <c r="CB18" i="32" s="1"/>
  <c r="CC18" i="32" s="1"/>
  <c r="CD18" i="32" s="1"/>
  <c r="BF18" i="32" s="1"/>
  <c r="BP18" i="32"/>
  <c r="BM18" i="32"/>
  <c r="BA18" i="32"/>
  <c r="AY18" i="32"/>
  <c r="AV18" i="32"/>
  <c r="AT18" i="32"/>
  <c r="AQ18" i="32"/>
  <c r="AO18" i="32"/>
  <c r="AK18" i="32"/>
  <c r="AH18" i="32"/>
  <c r="AE18" i="32"/>
  <c r="AC18" i="32"/>
  <c r="Y18" i="32"/>
  <c r="U18" i="32"/>
  <c r="Q18" i="32"/>
  <c r="K18" i="32"/>
  <c r="M18" i="32" s="1"/>
  <c r="J18" i="32"/>
  <c r="G18" i="32"/>
  <c r="CF17" i="32"/>
  <c r="CG17" i="32" s="1"/>
  <c r="BE17" i="32" s="1"/>
  <c r="BZ17" i="32"/>
  <c r="CA17" i="32" s="1"/>
  <c r="CB17" i="32" s="1"/>
  <c r="CC17" i="32" s="1"/>
  <c r="CD17" i="32" s="1"/>
  <c r="BF17" i="32" s="1"/>
  <c r="BP17" i="32"/>
  <c r="BM17" i="32"/>
  <c r="BA17" i="32"/>
  <c r="AY17" i="32"/>
  <c r="AV17" i="32"/>
  <c r="AT17" i="32"/>
  <c r="AQ17" i="32"/>
  <c r="AO17" i="32"/>
  <c r="AK17" i="32"/>
  <c r="AH17" i="32"/>
  <c r="AE17" i="32"/>
  <c r="AC17" i="32"/>
  <c r="Y17" i="32"/>
  <c r="U17" i="32"/>
  <c r="Q17" i="32"/>
  <c r="K17" i="32"/>
  <c r="M17" i="32" s="1"/>
  <c r="J17" i="32"/>
  <c r="G17" i="32"/>
  <c r="CF16" i="32"/>
  <c r="CG16" i="32" s="1"/>
  <c r="BE16" i="32" s="1"/>
  <c r="BZ16" i="32"/>
  <c r="CA16" i="32" s="1"/>
  <c r="CB16" i="32" s="1"/>
  <c r="CC16" i="32" s="1"/>
  <c r="CD16" i="32" s="1"/>
  <c r="BF16" i="32" s="1"/>
  <c r="BP16" i="32"/>
  <c r="BM16" i="32"/>
  <c r="BA16" i="32"/>
  <c r="AY16" i="32"/>
  <c r="AV16" i="32"/>
  <c r="AT16" i="32"/>
  <c r="AQ16" i="32"/>
  <c r="AO16" i="32"/>
  <c r="AK16" i="32"/>
  <c r="AH16" i="32"/>
  <c r="AE16" i="32"/>
  <c r="AC16" i="32"/>
  <c r="Y16" i="32"/>
  <c r="U16" i="32"/>
  <c r="Q16" i="32"/>
  <c r="K16" i="32"/>
  <c r="M16" i="32" s="1"/>
  <c r="J16" i="32"/>
  <c r="G16" i="32"/>
  <c r="CF15" i="32"/>
  <c r="CG15" i="32" s="1"/>
  <c r="BE15" i="32" s="1"/>
  <c r="BZ15" i="32"/>
  <c r="CA15" i="32" s="1"/>
  <c r="CB15" i="32" s="1"/>
  <c r="CC15" i="32" s="1"/>
  <c r="CD15" i="32" s="1"/>
  <c r="BF15" i="32" s="1"/>
  <c r="BP15" i="32"/>
  <c r="BM15" i="32"/>
  <c r="BA15" i="32"/>
  <c r="AY15" i="32"/>
  <c r="AV15" i="32"/>
  <c r="AT15" i="32"/>
  <c r="AQ15" i="32"/>
  <c r="AO15" i="32"/>
  <c r="AK15" i="32"/>
  <c r="AH15" i="32"/>
  <c r="AE15" i="32"/>
  <c r="AC15" i="32"/>
  <c r="Y15" i="32"/>
  <c r="U15" i="32"/>
  <c r="Q15" i="32"/>
  <c r="K15" i="32"/>
  <c r="M15" i="32" s="1"/>
  <c r="J15" i="32"/>
  <c r="G15" i="32"/>
  <c r="CF14" i="32"/>
  <c r="CG14" i="32" s="1"/>
  <c r="BE14" i="32" s="1"/>
  <c r="BZ14" i="32"/>
  <c r="CA14" i="32" s="1"/>
  <c r="CB14" i="32" s="1"/>
  <c r="CC14" i="32" s="1"/>
  <c r="CD14" i="32" s="1"/>
  <c r="BF14" i="32" s="1"/>
  <c r="BP14" i="32"/>
  <c r="BM14" i="32"/>
  <c r="BA14" i="32"/>
  <c r="AY14" i="32"/>
  <c r="AV14" i="32"/>
  <c r="AT14" i="32"/>
  <c r="AQ14" i="32"/>
  <c r="AO14" i="32"/>
  <c r="AK14" i="32"/>
  <c r="AH14" i="32"/>
  <c r="AE14" i="32"/>
  <c r="AC14" i="32"/>
  <c r="Y14" i="32"/>
  <c r="U14" i="32"/>
  <c r="Q14" i="32"/>
  <c r="K14" i="32"/>
  <c r="M14" i="32" s="1"/>
  <c r="J14" i="32"/>
  <c r="G14" i="32"/>
  <c r="CF13" i="32"/>
  <c r="CG13" i="32" s="1"/>
  <c r="BE13" i="32" s="1"/>
  <c r="BZ13" i="32"/>
  <c r="CA13" i="32" s="1"/>
  <c r="CB13" i="32" s="1"/>
  <c r="CC13" i="32" s="1"/>
  <c r="CD13" i="32" s="1"/>
  <c r="BF13" i="32" s="1"/>
  <c r="BP13" i="32"/>
  <c r="BM13" i="32"/>
  <c r="BA13" i="32"/>
  <c r="AY13" i="32"/>
  <c r="AV13" i="32"/>
  <c r="AT13" i="32"/>
  <c r="AQ13" i="32"/>
  <c r="AO13" i="32"/>
  <c r="AK13" i="32"/>
  <c r="AH13" i="32"/>
  <c r="AE13" i="32"/>
  <c r="AC13" i="32"/>
  <c r="Y13" i="32"/>
  <c r="U13" i="32"/>
  <c r="Q13" i="32"/>
  <c r="K13" i="32"/>
  <c r="M13" i="32" s="1"/>
  <c r="J13" i="32"/>
  <c r="G13" i="32"/>
  <c r="CF12" i="32"/>
  <c r="CG12" i="32" s="1"/>
  <c r="BE12" i="32" s="1"/>
  <c r="BZ12" i="32"/>
  <c r="BP12" i="32"/>
  <c r="BM12" i="32"/>
  <c r="BA12" i="32"/>
  <c r="AY12" i="32"/>
  <c r="AV12" i="32"/>
  <c r="AT12" i="32"/>
  <c r="AQ12" i="32"/>
  <c r="AO12" i="32"/>
  <c r="AK12" i="32"/>
  <c r="AH12" i="32"/>
  <c r="AE12" i="32"/>
  <c r="AC12" i="32"/>
  <c r="Y12" i="32"/>
  <c r="U12" i="32"/>
  <c r="Q12" i="32"/>
  <c r="K12" i="32"/>
  <c r="J12" i="32"/>
  <c r="G12" i="32"/>
  <c r="BD12" i="31"/>
  <c r="CF12" i="31" s="1"/>
  <c r="CG12" i="31" s="1"/>
  <c r="BE12" i="31" s="1"/>
  <c r="CF27" i="31"/>
  <c r="CF28" i="31"/>
  <c r="CF29" i="31"/>
  <c r="CF30" i="31"/>
  <c r="CF31" i="31"/>
  <c r="CF32" i="31"/>
  <c r="CF33" i="31"/>
  <c r="CF34" i="31"/>
  <c r="CF35" i="31"/>
  <c r="CF36" i="31"/>
  <c r="CF37" i="31"/>
  <c r="CF38" i="31"/>
  <c r="CF39" i="31"/>
  <c r="CF40" i="31"/>
  <c r="CF41" i="31"/>
  <c r="CF42" i="31"/>
  <c r="CF43" i="31"/>
  <c r="CF44" i="31"/>
  <c r="CF45" i="31"/>
  <c r="CF46" i="31"/>
  <c r="CF47" i="31"/>
  <c r="CF48" i="31"/>
  <c r="CF49" i="31"/>
  <c r="CF52" i="31"/>
  <c r="CF50" i="31"/>
  <c r="CF51" i="31"/>
  <c r="CF13" i="31"/>
  <c r="CF14" i="31"/>
  <c r="CF15" i="31"/>
  <c r="CF16" i="31"/>
  <c r="CF17" i="31"/>
  <c r="CF18" i="31"/>
  <c r="CF19" i="31"/>
  <c r="CF20" i="31"/>
  <c r="CF21" i="31"/>
  <c r="CF22" i="31"/>
  <c r="CF23" i="31"/>
  <c r="CF24" i="31"/>
  <c r="CF25" i="31"/>
  <c r="CF26" i="31"/>
  <c r="BQ42" i="32" l="1"/>
  <c r="BR42" i="32" s="1"/>
  <c r="BT42" i="32" s="1"/>
  <c r="BQ46" i="32"/>
  <c r="BR46" i="32" s="1"/>
  <c r="BT46" i="32" s="1"/>
  <c r="AL49" i="32"/>
  <c r="BQ50" i="32"/>
  <c r="BR50" i="32" s="1"/>
  <c r="BT50" i="32" s="1"/>
  <c r="BB52" i="32"/>
  <c r="BQ52" i="32"/>
  <c r="BR52" i="32" s="1"/>
  <c r="BT52" i="32" s="1"/>
  <c r="BH47" i="32"/>
  <c r="AL43" i="32"/>
  <c r="AL17" i="32"/>
  <c r="BH23" i="32"/>
  <c r="BQ18" i="32"/>
  <c r="BR18" i="32" s="1"/>
  <c r="BT18" i="32" s="1"/>
  <c r="BQ22" i="32"/>
  <c r="BR22" i="32" s="1"/>
  <c r="BT22" i="32" s="1"/>
  <c r="BQ26" i="32"/>
  <c r="BR26" i="32" s="1"/>
  <c r="BT26" i="32" s="1"/>
  <c r="AL31" i="32"/>
  <c r="AL36" i="32"/>
  <c r="BB36" i="32"/>
  <c r="BQ36" i="32"/>
  <c r="BR36" i="32" s="1"/>
  <c r="BT36" i="32" s="1"/>
  <c r="BB37" i="32"/>
  <c r="BQ37" i="32"/>
  <c r="BR37" i="32" s="1"/>
  <c r="BT37" i="32" s="1"/>
  <c r="BQ19" i="32"/>
  <c r="BR19" i="32" s="1"/>
  <c r="BQ30" i="32"/>
  <c r="BR30" i="32" s="1"/>
  <c r="BT30" i="32" s="1"/>
  <c r="AL21" i="32"/>
  <c r="AL23" i="32"/>
  <c r="AL41" i="32"/>
  <c r="AL45" i="32"/>
  <c r="G53" i="32"/>
  <c r="U53" i="32"/>
  <c r="AH53" i="32"/>
  <c r="AT53" i="32"/>
  <c r="BM53" i="32"/>
  <c r="BB13" i="32"/>
  <c r="BH15" i="32"/>
  <c r="AL32" i="32"/>
  <c r="BB32" i="32"/>
  <c r="BQ32" i="32"/>
  <c r="BR32" i="32" s="1"/>
  <c r="BT32" i="32" s="1"/>
  <c r="BB33" i="32"/>
  <c r="BQ33" i="32"/>
  <c r="BR33" i="32" s="1"/>
  <c r="BT33" i="32" s="1"/>
  <c r="AL35" i="32"/>
  <c r="BB43" i="32"/>
  <c r="BB47" i="32"/>
  <c r="BQ47" i="32"/>
  <c r="BR47" i="32" s="1"/>
  <c r="BB19" i="32"/>
  <c r="BB23" i="32"/>
  <c r="BQ23" i="32"/>
  <c r="BR23" i="32" s="1"/>
  <c r="BQ27" i="32"/>
  <c r="BR27" i="32" s="1"/>
  <c r="AL40" i="32"/>
  <c r="BB40" i="32"/>
  <c r="BQ40" i="32"/>
  <c r="BR40" i="32" s="1"/>
  <c r="BT40" i="32" s="1"/>
  <c r="BB41" i="32"/>
  <c r="BQ41" i="32"/>
  <c r="BR41" i="32" s="1"/>
  <c r="BT41" i="32" s="1"/>
  <c r="AL44" i="32"/>
  <c r="BB44" i="32"/>
  <c r="BQ44" i="32"/>
  <c r="BR44" i="32" s="1"/>
  <c r="BT44" i="32" s="1"/>
  <c r="BB45" i="32"/>
  <c r="BQ45" i="32"/>
  <c r="BR45" i="32" s="1"/>
  <c r="BT45" i="32" s="1"/>
  <c r="BB51" i="32"/>
  <c r="BQ51" i="32"/>
  <c r="BR51" i="32" s="1"/>
  <c r="AL15" i="32"/>
  <c r="AL16" i="32"/>
  <c r="BB16" i="32"/>
  <c r="BQ16" i="32"/>
  <c r="BR16" i="32" s="1"/>
  <c r="BT16" i="32" s="1"/>
  <c r="BB17" i="32"/>
  <c r="BQ17" i="32"/>
  <c r="BR17" i="32" s="1"/>
  <c r="BT17" i="32" s="1"/>
  <c r="AL19" i="32"/>
  <c r="AL20" i="32"/>
  <c r="BB20" i="32"/>
  <c r="BQ20" i="32"/>
  <c r="BR20" i="32" s="1"/>
  <c r="BT20" i="32" s="1"/>
  <c r="BB21" i="32"/>
  <c r="BQ21" i="32"/>
  <c r="BR21" i="32" s="1"/>
  <c r="BT21" i="32" s="1"/>
  <c r="AL25" i="32"/>
  <c r="BB27" i="32"/>
  <c r="AL29" i="32"/>
  <c r="BB31" i="32"/>
  <c r="BQ31" i="32"/>
  <c r="BR31" i="32" s="1"/>
  <c r="CI31" i="32" s="1"/>
  <c r="BH31" i="32"/>
  <c r="BQ35" i="32"/>
  <c r="BR35" i="32" s="1"/>
  <c r="AL39" i="32"/>
  <c r="AL48" i="32"/>
  <c r="BB48" i="32"/>
  <c r="BQ48" i="32"/>
  <c r="BR48" i="32" s="1"/>
  <c r="BT48" i="32" s="1"/>
  <c r="BB49" i="32"/>
  <c r="BQ49" i="32"/>
  <c r="BR49" i="32" s="1"/>
  <c r="BT49" i="32" s="1"/>
  <c r="BH50" i="32"/>
  <c r="CI46" i="32"/>
  <c r="BQ14" i="32"/>
  <c r="BR14" i="32" s="1"/>
  <c r="BT14" i="32" s="1"/>
  <c r="BB15" i="32"/>
  <c r="BQ15" i="32"/>
  <c r="BR15" i="32" s="1"/>
  <c r="CI15" i="32" s="1"/>
  <c r="AL24" i="32"/>
  <c r="BB24" i="32"/>
  <c r="BQ24" i="32"/>
  <c r="BR24" i="32" s="1"/>
  <c r="BT24" i="32" s="1"/>
  <c r="BB25" i="32"/>
  <c r="BQ25" i="32"/>
  <c r="BR25" i="32" s="1"/>
  <c r="BT25" i="32" s="1"/>
  <c r="AL27" i="32"/>
  <c r="AL28" i="32"/>
  <c r="BB28" i="32"/>
  <c r="BQ28" i="32"/>
  <c r="BR28" i="32" s="1"/>
  <c r="BT28" i="32" s="1"/>
  <c r="BB29" i="32"/>
  <c r="BQ29" i="32"/>
  <c r="BR29" i="32" s="1"/>
  <c r="BT29" i="32" s="1"/>
  <c r="BH30" i="32"/>
  <c r="AL33" i="32"/>
  <c r="BQ34" i="32"/>
  <c r="BR34" i="32" s="1"/>
  <c r="BT34" i="32" s="1"/>
  <c r="BB35" i="32"/>
  <c r="AL37" i="32"/>
  <c r="BQ38" i="32"/>
  <c r="BR38" i="32" s="1"/>
  <c r="BT38" i="32" s="1"/>
  <c r="BB39" i="32"/>
  <c r="BQ39" i="32"/>
  <c r="BR39" i="32" s="1"/>
  <c r="CI39" i="32" s="1"/>
  <c r="BQ43" i="32"/>
  <c r="BR43" i="32" s="1"/>
  <c r="CI43" i="32" s="1"/>
  <c r="AL47" i="32"/>
  <c r="AL52" i="32"/>
  <c r="BT23" i="32"/>
  <c r="CI23" i="32"/>
  <c r="BT27" i="32"/>
  <c r="CI27" i="32"/>
  <c r="BT51" i="32"/>
  <c r="CI51" i="32"/>
  <c r="BH46" i="32"/>
  <c r="BJ13" i="32"/>
  <c r="BG13" i="32"/>
  <c r="BT31" i="32"/>
  <c r="BT35" i="32"/>
  <c r="CI35" i="32"/>
  <c r="BH22" i="32"/>
  <c r="BT19" i="32"/>
  <c r="CI19" i="32"/>
  <c r="BT47" i="32"/>
  <c r="CI47" i="32"/>
  <c r="BH38" i="32"/>
  <c r="AL14" i="32"/>
  <c r="AL26" i="32"/>
  <c r="BH29" i="32"/>
  <c r="AL34" i="32"/>
  <c r="BH37" i="32"/>
  <c r="AL42" i="32"/>
  <c r="BH45" i="32"/>
  <c r="AL50" i="32"/>
  <c r="CI50" i="32"/>
  <c r="CI42" i="32"/>
  <c r="CI38" i="32"/>
  <c r="CI34" i="32"/>
  <c r="CI30" i="32"/>
  <c r="CI26" i="32"/>
  <c r="CI22" i="32"/>
  <c r="CI14" i="32"/>
  <c r="BH21" i="32"/>
  <c r="Q53" i="32"/>
  <c r="AE53" i="32"/>
  <c r="AQ53" i="32"/>
  <c r="BA53" i="32"/>
  <c r="BB14" i="32"/>
  <c r="BB18" i="32"/>
  <c r="BH20" i="32"/>
  <c r="BB26" i="32"/>
  <c r="BH28" i="32"/>
  <c r="BB34" i="32"/>
  <c r="BH36" i="32"/>
  <c r="BB42" i="32"/>
  <c r="BH44" i="32"/>
  <c r="BB50" i="32"/>
  <c r="AL18" i="32"/>
  <c r="AO53" i="32"/>
  <c r="BH13" i="32"/>
  <c r="BH17" i="32"/>
  <c r="BH25" i="32"/>
  <c r="AL30" i="32"/>
  <c r="BH33" i="32"/>
  <c r="AL38" i="32"/>
  <c r="BH41" i="32"/>
  <c r="AL46" i="32"/>
  <c r="CI52" i="32"/>
  <c r="CI48" i="32"/>
  <c r="CI44" i="32"/>
  <c r="CI40" i="32"/>
  <c r="CI36" i="32"/>
  <c r="CI28" i="32"/>
  <c r="CI20" i="32"/>
  <c r="CI16" i="32"/>
  <c r="K53" i="32"/>
  <c r="AC53" i="32"/>
  <c r="AY53" i="32"/>
  <c r="AL22" i="32"/>
  <c r="J53" i="32"/>
  <c r="AV53" i="32"/>
  <c r="BP53" i="32"/>
  <c r="AL13" i="32"/>
  <c r="BQ13" i="32"/>
  <c r="BR13" i="32" s="1"/>
  <c r="BB22" i="32"/>
  <c r="BB30" i="32"/>
  <c r="BB38" i="32"/>
  <c r="BB46" i="32"/>
  <c r="CI33" i="32"/>
  <c r="CI25" i="32"/>
  <c r="CI21" i="32"/>
  <c r="BG16" i="32"/>
  <c r="BJ16" i="32"/>
  <c r="BJ27" i="32"/>
  <c r="BG27" i="32"/>
  <c r="BG32" i="32"/>
  <c r="BJ32" i="32"/>
  <c r="BG40" i="32"/>
  <c r="BJ40" i="32"/>
  <c r="BJ18" i="32"/>
  <c r="BG18" i="32"/>
  <c r="BJ29" i="32"/>
  <c r="BG29" i="32"/>
  <c r="BI29" i="32" s="1"/>
  <c r="BJ34" i="32"/>
  <c r="BG34" i="32"/>
  <c r="BG45" i="32"/>
  <c r="BI45" i="32" s="1"/>
  <c r="BJ45" i="32"/>
  <c r="BJ50" i="32"/>
  <c r="BG50" i="32"/>
  <c r="BH19" i="32"/>
  <c r="BH35" i="32"/>
  <c r="BG20" i="32"/>
  <c r="BJ20" i="32"/>
  <c r="BJ23" i="32"/>
  <c r="BG23" i="32"/>
  <c r="BI23" i="32" s="1"/>
  <c r="BG28" i="32"/>
  <c r="BI28" i="32" s="1"/>
  <c r="BJ28" i="32"/>
  <c r="BJ31" i="32"/>
  <c r="BG31" i="32"/>
  <c r="BG36" i="32"/>
  <c r="BJ36" i="32"/>
  <c r="BJ39" i="32"/>
  <c r="BG39" i="32"/>
  <c r="BI39" i="32" s="1"/>
  <c r="BG44" i="32"/>
  <c r="BI44" i="32" s="1"/>
  <c r="BJ44" i="32"/>
  <c r="BJ47" i="32"/>
  <c r="BG47" i="32"/>
  <c r="BH49" i="32"/>
  <c r="BH52" i="32"/>
  <c r="BJ19" i="32"/>
  <c r="BG19" i="32"/>
  <c r="BG24" i="32"/>
  <c r="BJ24" i="32"/>
  <c r="BJ35" i="32"/>
  <c r="BG35" i="32"/>
  <c r="BI35" i="32" s="1"/>
  <c r="BJ43" i="32"/>
  <c r="BG43" i="32"/>
  <c r="BI43" i="32" s="1"/>
  <c r="BG48" i="32"/>
  <c r="BJ48" i="32"/>
  <c r="BJ51" i="32"/>
  <c r="BG51" i="32"/>
  <c r="BE53" i="32"/>
  <c r="BJ14" i="32"/>
  <c r="BG14" i="32"/>
  <c r="BJ15" i="32"/>
  <c r="BG15" i="32"/>
  <c r="BI15" i="32" s="1"/>
  <c r="BG21" i="32"/>
  <c r="BI21" i="32" s="1"/>
  <c r="BJ21" i="32"/>
  <c r="BJ26" i="32"/>
  <c r="BG26" i="32"/>
  <c r="BG37" i="32"/>
  <c r="BJ37" i="32"/>
  <c r="BJ42" i="32"/>
  <c r="BG42" i="32"/>
  <c r="BZ53" i="32"/>
  <c r="CA12" i="32"/>
  <c r="BG17" i="32"/>
  <c r="BI17" i="32" s="1"/>
  <c r="BJ17" i="32"/>
  <c r="BJ22" i="32"/>
  <c r="BG22" i="32"/>
  <c r="BJ25" i="32"/>
  <c r="BG25" i="32"/>
  <c r="BJ30" i="32"/>
  <c r="BG30" i="32"/>
  <c r="BJ33" i="32"/>
  <c r="BG33" i="32"/>
  <c r="BI33" i="32" s="1"/>
  <c r="BJ38" i="32"/>
  <c r="BG38" i="32"/>
  <c r="BI38" i="32" s="1"/>
  <c r="BG41" i="32"/>
  <c r="BJ41" i="32"/>
  <c r="BJ46" i="32"/>
  <c r="BG46" i="32"/>
  <c r="BI46" i="32" s="1"/>
  <c r="BG49" i="32"/>
  <c r="BJ49" i="32"/>
  <c r="BJ52" i="32"/>
  <c r="BG52" i="32"/>
  <c r="BI52" i="32" s="1"/>
  <c r="BH27" i="32"/>
  <c r="Y53" i="32"/>
  <c r="AK53" i="32"/>
  <c r="BH14" i="32"/>
  <c r="BH16" i="32"/>
  <c r="BH18" i="32"/>
  <c r="BH24" i="32"/>
  <c r="BH26" i="32"/>
  <c r="BH32" i="32"/>
  <c r="BH34" i="32"/>
  <c r="BH40" i="32"/>
  <c r="BH42" i="32"/>
  <c r="BH48" i="32"/>
  <c r="BH51" i="32"/>
  <c r="M12" i="32"/>
  <c r="M53" i="32" s="1"/>
  <c r="AL12" i="32"/>
  <c r="BQ12" i="32"/>
  <c r="BB12" i="32"/>
  <c r="CL13" i="31"/>
  <c r="CM13" i="31" s="1"/>
  <c r="CN13" i="31" s="1"/>
  <c r="CO13" i="31" s="1"/>
  <c r="CP13" i="31" s="1"/>
  <c r="CQ13" i="31" s="1"/>
  <c r="CL14" i="31"/>
  <c r="CM14" i="31" s="1"/>
  <c r="CN14" i="31" s="1"/>
  <c r="CO14" i="31" s="1"/>
  <c r="CP14" i="31" s="1"/>
  <c r="CQ14" i="31" s="1"/>
  <c r="CL12" i="31"/>
  <c r="CM12" i="31" s="1"/>
  <c r="CN12" i="31" s="1"/>
  <c r="CO12" i="31" s="1"/>
  <c r="CP12" i="31" s="1"/>
  <c r="CQ12" i="31" s="1"/>
  <c r="CK13" i="31"/>
  <c r="CK14" i="31"/>
  <c r="CK12" i="31"/>
  <c r="BI47" i="32" l="1"/>
  <c r="BI31" i="32"/>
  <c r="CI17" i="32"/>
  <c r="CI37" i="32"/>
  <c r="BI25" i="32"/>
  <c r="CI45" i="32"/>
  <c r="BI50" i="32"/>
  <c r="CI32" i="32"/>
  <c r="CI18" i="32"/>
  <c r="BT43" i="32"/>
  <c r="BI30" i="32"/>
  <c r="BU30" i="32" s="1"/>
  <c r="BV30" i="32" s="1"/>
  <c r="BT15" i="32"/>
  <c r="BU33" i="32"/>
  <c r="BV33" i="32" s="1"/>
  <c r="BU25" i="32"/>
  <c r="BV25" i="32" s="1"/>
  <c r="BU15" i="32"/>
  <c r="BV15" i="32" s="1"/>
  <c r="BU44" i="32"/>
  <c r="BV44" i="32" s="1"/>
  <c r="BU28" i="32"/>
  <c r="BV28" i="32" s="1"/>
  <c r="BU45" i="32"/>
  <c r="BV45" i="32" s="1"/>
  <c r="BI37" i="32"/>
  <c r="BU37" i="32" s="1"/>
  <c r="BV37" i="32" s="1"/>
  <c r="BU31" i="32"/>
  <c r="BV31" i="32" s="1"/>
  <c r="CI49" i="32"/>
  <c r="CI24" i="32"/>
  <c r="BT39" i="32"/>
  <c r="BU39" i="32" s="1"/>
  <c r="BV39" i="32" s="1"/>
  <c r="BI22" i="32"/>
  <c r="BU22" i="32" s="1"/>
  <c r="BV22" i="32" s="1"/>
  <c r="CI29" i="32"/>
  <c r="BI36" i="32"/>
  <c r="BU36" i="32" s="1"/>
  <c r="BV36" i="32" s="1"/>
  <c r="BI20" i="32"/>
  <c r="BU20" i="32" s="1"/>
  <c r="BV20" i="32" s="1"/>
  <c r="BB53" i="32"/>
  <c r="BI41" i="32"/>
  <c r="CI41" i="32"/>
  <c r="BI13" i="32"/>
  <c r="CI13" i="32"/>
  <c r="BT13" i="32"/>
  <c r="BI42" i="32"/>
  <c r="BU42" i="32" s="1"/>
  <c r="BV42" i="32" s="1"/>
  <c r="BI26" i="32"/>
  <c r="BU26" i="32" s="1"/>
  <c r="BV26" i="32" s="1"/>
  <c r="BU21" i="32"/>
  <c r="BV21" i="32" s="1"/>
  <c r="BU35" i="32"/>
  <c r="BV35" i="32" s="1"/>
  <c r="BI19" i="32"/>
  <c r="BU19" i="32" s="1"/>
  <c r="BV19" i="32" s="1"/>
  <c r="BI14" i="32"/>
  <c r="BU14" i="32" s="1"/>
  <c r="BV14" i="32" s="1"/>
  <c r="BI32" i="32"/>
  <c r="BU32" i="32" s="1"/>
  <c r="BV32" i="32" s="1"/>
  <c r="BI16" i="32"/>
  <c r="BU16" i="32" s="1"/>
  <c r="BV16" i="32" s="1"/>
  <c r="BU23" i="32"/>
  <c r="BV23" i="32" s="1"/>
  <c r="BU50" i="32"/>
  <c r="BV50" i="32" s="1"/>
  <c r="BI34" i="32"/>
  <c r="BU34" i="32" s="1"/>
  <c r="BV34" i="32" s="1"/>
  <c r="BI18" i="32"/>
  <c r="BU18" i="32" s="1"/>
  <c r="BV18" i="32" s="1"/>
  <c r="AL53" i="32"/>
  <c r="AK54" i="32" s="1"/>
  <c r="CA53" i="32"/>
  <c r="CB12" i="32"/>
  <c r="BU47" i="32"/>
  <c r="BV47" i="32" s="1"/>
  <c r="BU52" i="32"/>
  <c r="BV52" i="32" s="1"/>
  <c r="BU46" i="32"/>
  <c r="BV46" i="32" s="1"/>
  <c r="BU38" i="32"/>
  <c r="BV38" i="32" s="1"/>
  <c r="BI51" i="32"/>
  <c r="BU51" i="32" s="1"/>
  <c r="BV51" i="32" s="1"/>
  <c r="BU43" i="32"/>
  <c r="BV43" i="32" s="1"/>
  <c r="BI40" i="32"/>
  <c r="BU40" i="32" s="1"/>
  <c r="BV40" i="32" s="1"/>
  <c r="BQ53" i="32"/>
  <c r="BR12" i="32"/>
  <c r="BI24" i="32"/>
  <c r="BU24" i="32" s="1"/>
  <c r="BV24" i="32" s="1"/>
  <c r="BI49" i="32"/>
  <c r="BU49" i="32" s="1"/>
  <c r="BV49" i="32" s="1"/>
  <c r="BU41" i="32"/>
  <c r="BV41" i="32" s="1"/>
  <c r="BU17" i="32"/>
  <c r="BV17" i="32" s="1"/>
  <c r="BI48" i="32"/>
  <c r="BU48" i="32" s="1"/>
  <c r="BV48" i="32" s="1"/>
  <c r="BU29" i="32"/>
  <c r="BV29" i="32" s="1"/>
  <c r="BI27" i="32"/>
  <c r="BU27" i="32" s="1"/>
  <c r="BV27" i="32" s="1"/>
  <c r="BP13" i="31"/>
  <c r="BP14" i="31"/>
  <c r="BP15" i="31"/>
  <c r="BP16" i="31"/>
  <c r="BP17" i="31"/>
  <c r="BP18" i="31"/>
  <c r="BP19" i="31"/>
  <c r="BP20" i="31"/>
  <c r="BP21" i="31"/>
  <c r="BP22" i="31"/>
  <c r="BP23" i="31"/>
  <c r="BP24" i="31"/>
  <c r="BP25" i="31"/>
  <c r="BP26" i="31"/>
  <c r="BP27" i="31"/>
  <c r="BP28" i="31"/>
  <c r="BP29" i="31"/>
  <c r="BP30" i="31"/>
  <c r="BP31" i="31"/>
  <c r="BP32" i="31"/>
  <c r="BP33" i="31"/>
  <c r="BP34" i="31"/>
  <c r="BP35" i="31"/>
  <c r="BP36" i="31"/>
  <c r="BP37" i="31"/>
  <c r="BP38" i="31"/>
  <c r="BP39" i="31"/>
  <c r="BP40" i="31"/>
  <c r="BP41" i="31"/>
  <c r="BP42" i="31"/>
  <c r="BP43" i="31"/>
  <c r="BP44" i="31"/>
  <c r="BP45" i="31"/>
  <c r="BP46" i="31"/>
  <c r="BP47" i="31"/>
  <c r="BP48" i="31"/>
  <c r="BP49" i="31"/>
  <c r="BP52" i="31"/>
  <c r="BP50" i="31"/>
  <c r="BP51" i="31"/>
  <c r="BM13" i="31"/>
  <c r="BM14" i="31"/>
  <c r="BQ14" i="31" s="1"/>
  <c r="BR14" i="31" s="1"/>
  <c r="BT14" i="31" s="1"/>
  <c r="BM15" i="31"/>
  <c r="BQ15" i="31" s="1"/>
  <c r="BM16" i="31"/>
  <c r="BQ16" i="31" s="1"/>
  <c r="BR16" i="31" s="1"/>
  <c r="BT16" i="31" s="1"/>
  <c r="BM17" i="31"/>
  <c r="BM18" i="31"/>
  <c r="BQ18" i="31" s="1"/>
  <c r="BR18" i="31" s="1"/>
  <c r="BM19" i="31"/>
  <c r="BQ19" i="31" s="1"/>
  <c r="BR19" i="31" s="1"/>
  <c r="BM20" i="31"/>
  <c r="BQ20" i="31" s="1"/>
  <c r="BR20" i="31" s="1"/>
  <c r="BM21" i="31"/>
  <c r="BM22" i="31"/>
  <c r="BQ22" i="31" s="1"/>
  <c r="BR22" i="31" s="1"/>
  <c r="BM23" i="31"/>
  <c r="BM24" i="31"/>
  <c r="BQ24" i="31" s="1"/>
  <c r="BR24" i="31" s="1"/>
  <c r="BM25" i="31"/>
  <c r="BM26" i="31"/>
  <c r="BQ26" i="31" s="1"/>
  <c r="BR26" i="31" s="1"/>
  <c r="BT26" i="31" s="1"/>
  <c r="BM27" i="31"/>
  <c r="BM28" i="31"/>
  <c r="BQ28" i="31" s="1"/>
  <c r="BM29" i="31"/>
  <c r="BM30" i="31"/>
  <c r="BQ30" i="31" s="1"/>
  <c r="BR30" i="31" s="1"/>
  <c r="BT30" i="31" s="1"/>
  <c r="BM31" i="31"/>
  <c r="BQ31" i="31" s="1"/>
  <c r="BR31" i="31" s="1"/>
  <c r="BM32" i="31"/>
  <c r="BQ32" i="31" s="1"/>
  <c r="BR32" i="31" s="1"/>
  <c r="BT32" i="31" s="1"/>
  <c r="BM33" i="31"/>
  <c r="BQ33" i="31" s="1"/>
  <c r="BR33" i="31" s="1"/>
  <c r="BM34" i="31"/>
  <c r="BQ34" i="31" s="1"/>
  <c r="BR34" i="31" s="1"/>
  <c r="BT34" i="31" s="1"/>
  <c r="BM35" i="31"/>
  <c r="BQ35" i="31" s="1"/>
  <c r="BR35" i="31" s="1"/>
  <c r="BM36" i="31"/>
  <c r="BQ36" i="31" s="1"/>
  <c r="BM37" i="31"/>
  <c r="BQ37" i="31" s="1"/>
  <c r="BR37" i="31" s="1"/>
  <c r="BT37" i="31" s="1"/>
  <c r="BM38" i="31"/>
  <c r="BQ38" i="31" s="1"/>
  <c r="BR38" i="31" s="1"/>
  <c r="BT38" i="31" s="1"/>
  <c r="BM39" i="31"/>
  <c r="BQ39" i="31" s="1"/>
  <c r="BR39" i="31" s="1"/>
  <c r="BM40" i="31"/>
  <c r="BQ40" i="31" s="1"/>
  <c r="BR40" i="31" s="1"/>
  <c r="BM41" i="31"/>
  <c r="BQ41" i="31" s="1"/>
  <c r="BR41" i="31" s="1"/>
  <c r="BT41" i="31" s="1"/>
  <c r="BM42" i="31"/>
  <c r="BQ42" i="31" s="1"/>
  <c r="BR42" i="31" s="1"/>
  <c r="BT42" i="31" s="1"/>
  <c r="BM43" i="31"/>
  <c r="BQ43" i="31" s="1"/>
  <c r="BR43" i="31" s="1"/>
  <c r="BT43" i="31" s="1"/>
  <c r="BM44" i="31"/>
  <c r="BQ44" i="31" s="1"/>
  <c r="BR44" i="31" s="1"/>
  <c r="BM45" i="31"/>
  <c r="BQ45" i="31" s="1"/>
  <c r="BR45" i="31" s="1"/>
  <c r="BM46" i="31"/>
  <c r="BQ46" i="31" s="1"/>
  <c r="BR46" i="31" s="1"/>
  <c r="BT46" i="31" s="1"/>
  <c r="BM47" i="31"/>
  <c r="BQ47" i="31" s="1"/>
  <c r="BR47" i="31" s="1"/>
  <c r="BM48" i="31"/>
  <c r="BQ48" i="31" s="1"/>
  <c r="BR48" i="31" s="1"/>
  <c r="BM49" i="31"/>
  <c r="BM52" i="31"/>
  <c r="BQ52" i="31" s="1"/>
  <c r="BR52" i="31" s="1"/>
  <c r="BM50" i="31"/>
  <c r="BQ50" i="31" s="1"/>
  <c r="BR50" i="31" s="1"/>
  <c r="BT50" i="31" s="1"/>
  <c r="BM51" i="31"/>
  <c r="BQ51" i="31" s="1"/>
  <c r="BR51" i="31" s="1"/>
  <c r="BA13" i="31"/>
  <c r="BA14" i="31"/>
  <c r="BA15" i="31"/>
  <c r="BA16" i="31"/>
  <c r="BA17" i="31"/>
  <c r="BA18" i="31"/>
  <c r="BA19" i="31"/>
  <c r="BA20" i="31"/>
  <c r="BA21" i="31"/>
  <c r="BA22" i="31"/>
  <c r="BA23" i="31"/>
  <c r="BA24" i="31"/>
  <c r="BA25" i="31"/>
  <c r="BA26" i="31"/>
  <c r="BA27" i="31"/>
  <c r="BA28" i="31"/>
  <c r="BA29" i="31"/>
  <c r="BA30" i="31"/>
  <c r="BA31" i="31"/>
  <c r="BA32" i="31"/>
  <c r="BA33" i="31"/>
  <c r="BA34" i="31"/>
  <c r="BA35" i="31"/>
  <c r="BA36" i="31"/>
  <c r="BA37" i="31"/>
  <c r="BA38" i="31"/>
  <c r="BA39" i="31"/>
  <c r="BA40" i="31"/>
  <c r="BA41" i="31"/>
  <c r="BA42" i="31"/>
  <c r="BA43" i="31"/>
  <c r="BA44" i="31"/>
  <c r="BA45" i="31"/>
  <c r="BA46" i="31"/>
  <c r="BA47" i="31"/>
  <c r="BA48" i="31"/>
  <c r="BA49" i="31"/>
  <c r="BA52" i="31"/>
  <c r="BA50" i="31"/>
  <c r="BA51" i="31"/>
  <c r="AV13" i="31"/>
  <c r="AV14" i="31"/>
  <c r="AV15" i="31"/>
  <c r="AV16" i="31"/>
  <c r="AV17" i="31"/>
  <c r="AV18" i="31"/>
  <c r="AV19" i="31"/>
  <c r="AV20" i="31"/>
  <c r="AV21" i="31"/>
  <c r="AV22" i="31"/>
  <c r="AV23" i="31"/>
  <c r="AV24" i="31"/>
  <c r="AV25" i="31"/>
  <c r="AV26" i="31"/>
  <c r="AV27" i="31"/>
  <c r="AV28" i="31"/>
  <c r="AV29" i="31"/>
  <c r="AV30" i="31"/>
  <c r="AV31" i="31"/>
  <c r="AV32" i="31"/>
  <c r="AV33" i="31"/>
  <c r="AV34" i="31"/>
  <c r="AV35" i="31"/>
  <c r="AV36" i="31"/>
  <c r="AV37" i="31"/>
  <c r="AV38" i="31"/>
  <c r="AV39" i="31"/>
  <c r="AV40" i="31"/>
  <c r="AV41" i="31"/>
  <c r="AV42" i="31"/>
  <c r="AV43" i="31"/>
  <c r="AV44" i="31"/>
  <c r="AV45" i="31"/>
  <c r="AV46" i="31"/>
  <c r="AV47" i="31"/>
  <c r="AV48" i="31"/>
  <c r="AV49" i="31"/>
  <c r="AV52" i="31"/>
  <c r="AV50" i="31"/>
  <c r="AV51" i="31"/>
  <c r="AV12" i="31"/>
  <c r="AT13" i="31"/>
  <c r="AT14" i="31"/>
  <c r="BB14" i="31" s="1"/>
  <c r="AT15" i="31"/>
  <c r="BB15" i="31" s="1"/>
  <c r="AT16" i="31"/>
  <c r="BB16" i="31" s="1"/>
  <c r="AT17" i="31"/>
  <c r="AT18" i="31"/>
  <c r="BB18" i="31" s="1"/>
  <c r="AT19" i="31"/>
  <c r="BB19" i="31" s="1"/>
  <c r="AT20" i="31"/>
  <c r="BB20" i="31" s="1"/>
  <c r="AT21" i="31"/>
  <c r="AT22" i="31"/>
  <c r="BB22" i="31" s="1"/>
  <c r="AT23" i="31"/>
  <c r="BB23" i="31" s="1"/>
  <c r="AT24" i="31"/>
  <c r="BB24" i="31" s="1"/>
  <c r="AT25" i="31"/>
  <c r="AT26" i="31"/>
  <c r="BB26" i="31" s="1"/>
  <c r="AT27" i="31"/>
  <c r="BB27" i="31" s="1"/>
  <c r="AT28" i="31"/>
  <c r="BB28" i="31" s="1"/>
  <c r="AT29" i="31"/>
  <c r="AT30" i="31"/>
  <c r="BB30" i="31" s="1"/>
  <c r="AT31" i="31"/>
  <c r="BB31" i="31" s="1"/>
  <c r="AT32" i="31"/>
  <c r="BB32" i="31" s="1"/>
  <c r="AT33" i="31"/>
  <c r="AT34" i="31"/>
  <c r="BB34" i="31" s="1"/>
  <c r="AT35" i="31"/>
  <c r="BB35" i="31" s="1"/>
  <c r="AT36" i="31"/>
  <c r="BB36" i="31" s="1"/>
  <c r="AT37" i="31"/>
  <c r="AT38" i="31"/>
  <c r="BB38" i="31" s="1"/>
  <c r="AT39" i="31"/>
  <c r="BB39" i="31" s="1"/>
  <c r="AT40" i="31"/>
  <c r="BB40" i="31" s="1"/>
  <c r="AT41" i="31"/>
  <c r="AT42" i="31"/>
  <c r="BB42" i="31" s="1"/>
  <c r="AT43" i="31"/>
  <c r="BB43" i="31" s="1"/>
  <c r="AT44" i="31"/>
  <c r="BB44" i="31" s="1"/>
  <c r="AT45" i="31"/>
  <c r="AT46" i="31"/>
  <c r="BB46" i="31" s="1"/>
  <c r="AT47" i="31"/>
  <c r="BB47" i="31" s="1"/>
  <c r="AT48" i="31"/>
  <c r="BB48" i="31" s="1"/>
  <c r="AT49" i="31"/>
  <c r="AT52" i="31"/>
  <c r="BB52" i="31" s="1"/>
  <c r="AT50" i="31"/>
  <c r="BB50" i="31" s="1"/>
  <c r="AT51" i="31"/>
  <c r="BB51" i="31" s="1"/>
  <c r="AT12" i="31"/>
  <c r="AK13" i="31"/>
  <c r="AK14" i="31"/>
  <c r="AK15" i="31"/>
  <c r="AK16" i="31"/>
  <c r="AK17" i="31"/>
  <c r="AK18" i="31"/>
  <c r="AK19" i="31"/>
  <c r="AK20" i="31"/>
  <c r="AK21" i="31"/>
  <c r="AK22" i="31"/>
  <c r="AK23" i="31"/>
  <c r="AK24" i="31"/>
  <c r="AK25" i="31"/>
  <c r="AK26" i="31"/>
  <c r="AK27" i="31"/>
  <c r="AK28" i="31"/>
  <c r="AK29" i="31"/>
  <c r="AK30" i="31"/>
  <c r="AK31" i="31"/>
  <c r="AK32" i="31"/>
  <c r="AK33" i="31"/>
  <c r="AK34" i="31"/>
  <c r="AK35" i="31"/>
  <c r="AK36" i="31"/>
  <c r="AK37" i="31"/>
  <c r="AK38" i="31"/>
  <c r="AK39" i="31"/>
  <c r="AK40" i="31"/>
  <c r="AK41" i="31"/>
  <c r="AK42" i="31"/>
  <c r="AK43" i="31"/>
  <c r="AK44" i="31"/>
  <c r="AK45" i="31"/>
  <c r="AK46" i="31"/>
  <c r="AK47" i="31"/>
  <c r="AK48" i="31"/>
  <c r="AK49" i="31"/>
  <c r="AK52" i="31"/>
  <c r="AK50" i="31"/>
  <c r="AK51" i="31"/>
  <c r="AE13" i="31"/>
  <c r="AE14" i="31"/>
  <c r="AE15" i="31"/>
  <c r="AE16" i="31"/>
  <c r="AE17" i="31"/>
  <c r="AE18" i="31"/>
  <c r="AE19" i="31"/>
  <c r="AE20" i="31"/>
  <c r="AE21" i="31"/>
  <c r="AE22" i="31"/>
  <c r="AE23" i="31"/>
  <c r="AE24" i="31"/>
  <c r="AE25" i="31"/>
  <c r="AE26" i="31"/>
  <c r="AE27" i="31"/>
  <c r="AE28" i="31"/>
  <c r="AE29" i="31"/>
  <c r="AE30" i="31"/>
  <c r="AE31" i="31"/>
  <c r="AE32" i="31"/>
  <c r="AE33" i="31"/>
  <c r="AE34" i="31"/>
  <c r="AE35" i="31"/>
  <c r="AE36" i="31"/>
  <c r="AE37" i="31"/>
  <c r="AE38" i="31"/>
  <c r="AE39" i="31"/>
  <c r="AE40" i="31"/>
  <c r="AE41" i="31"/>
  <c r="AE42" i="31"/>
  <c r="AE43" i="31"/>
  <c r="AE44" i="31"/>
  <c r="AE45" i="31"/>
  <c r="AE46" i="31"/>
  <c r="AE47" i="31"/>
  <c r="AE48" i="31"/>
  <c r="AE49" i="31"/>
  <c r="AE52" i="31"/>
  <c r="AE50" i="31"/>
  <c r="AE51" i="31"/>
  <c r="J13" i="31"/>
  <c r="AL13" i="31" s="1"/>
  <c r="J14" i="31"/>
  <c r="AL14" i="31" s="1"/>
  <c r="J15" i="31"/>
  <c r="J16" i="31"/>
  <c r="AL16" i="31" s="1"/>
  <c r="J17" i="31"/>
  <c r="AL17" i="31" s="1"/>
  <c r="J18" i="31"/>
  <c r="AL18" i="31" s="1"/>
  <c r="J19" i="31"/>
  <c r="AL19" i="31" s="1"/>
  <c r="J20" i="31"/>
  <c r="AL20" i="31" s="1"/>
  <c r="J21" i="31"/>
  <c r="AL21" i="31" s="1"/>
  <c r="J22" i="31"/>
  <c r="AL22" i="31" s="1"/>
  <c r="J23" i="31"/>
  <c r="AL23" i="31" s="1"/>
  <c r="J24" i="31"/>
  <c r="AL24" i="31" s="1"/>
  <c r="J25" i="31"/>
  <c r="AL25" i="31" s="1"/>
  <c r="J26" i="31"/>
  <c r="AL26" i="31" s="1"/>
  <c r="J27" i="31"/>
  <c r="AL27" i="31" s="1"/>
  <c r="J28" i="31"/>
  <c r="AL28" i="31" s="1"/>
  <c r="J29" i="31"/>
  <c r="AL29" i="31" s="1"/>
  <c r="J30" i="31"/>
  <c r="AL30" i="31" s="1"/>
  <c r="J31" i="31"/>
  <c r="AL31" i="31" s="1"/>
  <c r="J32" i="31"/>
  <c r="AL32" i="31" s="1"/>
  <c r="J33" i="31"/>
  <c r="AL33" i="31" s="1"/>
  <c r="J34" i="31"/>
  <c r="AL34" i="31" s="1"/>
  <c r="J35" i="31"/>
  <c r="AL35" i="31" s="1"/>
  <c r="J36" i="31"/>
  <c r="AL36" i="31" s="1"/>
  <c r="J37" i="31"/>
  <c r="AL37" i="31" s="1"/>
  <c r="J38" i="31"/>
  <c r="AL38" i="31" s="1"/>
  <c r="J39" i="31"/>
  <c r="AL39" i="31" s="1"/>
  <c r="J40" i="31"/>
  <c r="AL40" i="31" s="1"/>
  <c r="J41" i="31"/>
  <c r="AL41" i="31" s="1"/>
  <c r="J42" i="31"/>
  <c r="AL42" i="31" s="1"/>
  <c r="J43" i="31"/>
  <c r="AL43" i="31" s="1"/>
  <c r="J44" i="31"/>
  <c r="AL44" i="31" s="1"/>
  <c r="J45" i="31"/>
  <c r="AL45" i="31" s="1"/>
  <c r="J46" i="31"/>
  <c r="AL46" i="31" s="1"/>
  <c r="J47" i="31"/>
  <c r="AL47" i="31" s="1"/>
  <c r="J48" i="31"/>
  <c r="AL48" i="31" s="1"/>
  <c r="J49" i="31"/>
  <c r="AL49" i="31" s="1"/>
  <c r="J52" i="31"/>
  <c r="AL52" i="31" s="1"/>
  <c r="J50" i="31"/>
  <c r="AL50" i="31" s="1"/>
  <c r="J51" i="31"/>
  <c r="AL51" i="31" s="1"/>
  <c r="J12" i="31"/>
  <c r="BY53" i="31"/>
  <c r="BX53" i="31"/>
  <c r="BW53" i="31"/>
  <c r="BS53" i="31"/>
  <c r="BO53" i="31"/>
  <c r="BN53" i="31"/>
  <c r="BK53" i="31"/>
  <c r="BD53" i="31"/>
  <c r="BC53" i="31"/>
  <c r="AX53" i="31"/>
  <c r="AW53" i="31"/>
  <c r="AS53" i="31"/>
  <c r="AP53" i="31"/>
  <c r="AN53" i="31"/>
  <c r="AM53" i="31"/>
  <c r="AG53" i="31"/>
  <c r="AF53" i="31"/>
  <c r="AB53" i="31"/>
  <c r="AA53" i="31"/>
  <c r="X53" i="31"/>
  <c r="W53" i="31"/>
  <c r="T53" i="31"/>
  <c r="S53" i="31"/>
  <c r="P53" i="31"/>
  <c r="O53" i="31"/>
  <c r="L53" i="31"/>
  <c r="F53" i="31"/>
  <c r="E53" i="31"/>
  <c r="D53" i="31"/>
  <c r="C53" i="31"/>
  <c r="CG51" i="31"/>
  <c r="BE51" i="31" s="1"/>
  <c r="BZ51" i="31"/>
  <c r="CA51" i="31" s="1"/>
  <c r="CB51" i="31" s="1"/>
  <c r="CC51" i="31" s="1"/>
  <c r="CD51" i="31" s="1"/>
  <c r="BF51" i="31" s="1"/>
  <c r="BJ51" i="31" s="1"/>
  <c r="AY51" i="31"/>
  <c r="AQ51" i="31"/>
  <c r="AO51" i="31"/>
  <c r="AH51" i="31"/>
  <c r="AC51" i="31"/>
  <c r="Y51" i="31"/>
  <c r="U51" i="31"/>
  <c r="Q51" i="31"/>
  <c r="K51" i="31"/>
  <c r="M51" i="31" s="1"/>
  <c r="G51" i="31"/>
  <c r="CG50" i="31"/>
  <c r="BE50" i="31" s="1"/>
  <c r="CD50" i="31"/>
  <c r="BF50" i="31" s="1"/>
  <c r="BZ50" i="31"/>
  <c r="CA50" i="31" s="1"/>
  <c r="CB50" i="31" s="1"/>
  <c r="AY50" i="31"/>
  <c r="AQ50" i="31"/>
  <c r="AO50" i="31"/>
  <c r="AH50" i="31"/>
  <c r="AC50" i="31"/>
  <c r="Y50" i="31"/>
  <c r="U50" i="31"/>
  <c r="Q50" i="31"/>
  <c r="K50" i="31"/>
  <c r="M50" i="31" s="1"/>
  <c r="G50" i="31"/>
  <c r="CG52" i="31"/>
  <c r="BE52" i="31" s="1"/>
  <c r="BZ52" i="31"/>
  <c r="CA52" i="31" s="1"/>
  <c r="CB52" i="31" s="1"/>
  <c r="CC52" i="31" s="1"/>
  <c r="CD52" i="31" s="1"/>
  <c r="BF52" i="31" s="1"/>
  <c r="BJ52" i="31" s="1"/>
  <c r="AY52" i="31"/>
  <c r="AQ52" i="31"/>
  <c r="AO52" i="31"/>
  <c r="AH52" i="31"/>
  <c r="AC52" i="31"/>
  <c r="Y52" i="31"/>
  <c r="U52" i="31"/>
  <c r="Q52" i="31"/>
  <c r="K52" i="31"/>
  <c r="M52" i="31" s="1"/>
  <c r="G52" i="31"/>
  <c r="CG49" i="31"/>
  <c r="BE49" i="31" s="1"/>
  <c r="BZ49" i="31"/>
  <c r="CA49" i="31" s="1"/>
  <c r="CB49" i="31" s="1"/>
  <c r="CC49" i="31" s="1"/>
  <c r="CD49" i="31" s="1"/>
  <c r="BF49" i="31" s="1"/>
  <c r="AY49" i="31"/>
  <c r="AQ49" i="31"/>
  <c r="AO49" i="31"/>
  <c r="AH49" i="31"/>
  <c r="AC49" i="31"/>
  <c r="Y49" i="31"/>
  <c r="U49" i="31"/>
  <c r="Q49" i="31"/>
  <c r="K49" i="31"/>
  <c r="M49" i="31" s="1"/>
  <c r="G49" i="31"/>
  <c r="CG48" i="31"/>
  <c r="BE48" i="31" s="1"/>
  <c r="BZ48" i="31"/>
  <c r="CA48" i="31" s="1"/>
  <c r="CB48" i="31" s="1"/>
  <c r="CC48" i="31" s="1"/>
  <c r="CD48" i="31" s="1"/>
  <c r="BF48" i="31" s="1"/>
  <c r="AY48" i="31"/>
  <c r="AQ48" i="31"/>
  <c r="AO48" i="31"/>
  <c r="AH48" i="31"/>
  <c r="AC48" i="31"/>
  <c r="Y48" i="31"/>
  <c r="U48" i="31"/>
  <c r="Q48" i="31"/>
  <c r="K48" i="31"/>
  <c r="M48" i="31" s="1"/>
  <c r="G48" i="31"/>
  <c r="CG47" i="31"/>
  <c r="BE47" i="31" s="1"/>
  <c r="BZ47" i="31"/>
  <c r="CA47" i="31" s="1"/>
  <c r="CB47" i="31" s="1"/>
  <c r="CC47" i="31" s="1"/>
  <c r="CD47" i="31" s="1"/>
  <c r="BF47" i="31" s="1"/>
  <c r="AY47" i="31"/>
  <c r="AQ47" i="31"/>
  <c r="AO47" i="31"/>
  <c r="AH47" i="31"/>
  <c r="AC47" i="31"/>
  <c r="Y47" i="31"/>
  <c r="U47" i="31"/>
  <c r="Q47" i="31"/>
  <c r="K47" i="31"/>
  <c r="M47" i="31" s="1"/>
  <c r="G47" i="31"/>
  <c r="CG46" i="31"/>
  <c r="BE46" i="31" s="1"/>
  <c r="BZ46" i="31"/>
  <c r="CA46" i="31" s="1"/>
  <c r="CB46" i="31" s="1"/>
  <c r="CC46" i="31" s="1"/>
  <c r="CD46" i="31" s="1"/>
  <c r="BF46" i="31" s="1"/>
  <c r="BJ46" i="31" s="1"/>
  <c r="AY46" i="31"/>
  <c r="AQ46" i="31"/>
  <c r="AO46" i="31"/>
  <c r="AH46" i="31"/>
  <c r="AC46" i="31"/>
  <c r="Y46" i="31"/>
  <c r="U46" i="31"/>
  <c r="Q46" i="31"/>
  <c r="K46" i="31"/>
  <c r="M46" i="31" s="1"/>
  <c r="G46" i="31"/>
  <c r="CG45" i="31"/>
  <c r="BE45" i="31" s="1"/>
  <c r="BZ45" i="31"/>
  <c r="CA45" i="31" s="1"/>
  <c r="CB45" i="31" s="1"/>
  <c r="CC45" i="31" s="1"/>
  <c r="CD45" i="31" s="1"/>
  <c r="BF45" i="31" s="1"/>
  <c r="AY45" i="31"/>
  <c r="AQ45" i="31"/>
  <c r="AO45" i="31"/>
  <c r="AH45" i="31"/>
  <c r="AC45" i="31"/>
  <c r="Y45" i="31"/>
  <c r="U45" i="31"/>
  <c r="Q45" i="31"/>
  <c r="K45" i="31"/>
  <c r="M45" i="31" s="1"/>
  <c r="G45" i="31"/>
  <c r="CG44" i="31"/>
  <c r="BE44" i="31" s="1"/>
  <c r="BZ44" i="31"/>
  <c r="CA44" i="31" s="1"/>
  <c r="CB44" i="31" s="1"/>
  <c r="CC44" i="31" s="1"/>
  <c r="CD44" i="31" s="1"/>
  <c r="BF44" i="31" s="1"/>
  <c r="AY44" i="31"/>
  <c r="AQ44" i="31"/>
  <c r="AO44" i="31"/>
  <c r="AH44" i="31"/>
  <c r="AC44" i="31"/>
  <c r="Y44" i="31"/>
  <c r="U44" i="31"/>
  <c r="Q44" i="31"/>
  <c r="K44" i="31"/>
  <c r="M44" i="31" s="1"/>
  <c r="G44" i="31"/>
  <c r="CG43" i="31"/>
  <c r="BE43" i="31" s="1"/>
  <c r="BZ43" i="31"/>
  <c r="CA43" i="31" s="1"/>
  <c r="CB43" i="31" s="1"/>
  <c r="CC43" i="31" s="1"/>
  <c r="CD43" i="31" s="1"/>
  <c r="BF43" i="31" s="1"/>
  <c r="AY43" i="31"/>
  <c r="AQ43" i="31"/>
  <c r="AO43" i="31"/>
  <c r="AH43" i="31"/>
  <c r="AC43" i="31"/>
  <c r="Y43" i="31"/>
  <c r="U43" i="31"/>
  <c r="Q43" i="31"/>
  <c r="K43" i="31"/>
  <c r="M43" i="31" s="1"/>
  <c r="G43" i="31"/>
  <c r="CG42" i="31"/>
  <c r="BE42" i="31" s="1"/>
  <c r="BZ42" i="31"/>
  <c r="CA42" i="31" s="1"/>
  <c r="CB42" i="31" s="1"/>
  <c r="CC42" i="31" s="1"/>
  <c r="CD42" i="31" s="1"/>
  <c r="BF42" i="31" s="1"/>
  <c r="BJ42" i="31" s="1"/>
  <c r="AY42" i="31"/>
  <c r="AQ42" i="31"/>
  <c r="AO42" i="31"/>
  <c r="AH42" i="31"/>
  <c r="AC42" i="31"/>
  <c r="Y42" i="31"/>
  <c r="U42" i="31"/>
  <c r="Q42" i="31"/>
  <c r="K42" i="31"/>
  <c r="M42" i="31" s="1"/>
  <c r="G42" i="31"/>
  <c r="CG41" i="31"/>
  <c r="BE41" i="31" s="1"/>
  <c r="BZ41" i="31"/>
  <c r="CA41" i="31" s="1"/>
  <c r="CB41" i="31" s="1"/>
  <c r="CC41" i="31" s="1"/>
  <c r="CD41" i="31" s="1"/>
  <c r="BF41" i="31" s="1"/>
  <c r="AY41" i="31"/>
  <c r="AQ41" i="31"/>
  <c r="AO41" i="31"/>
  <c r="AH41" i="31"/>
  <c r="AC41" i="31"/>
  <c r="Y41" i="31"/>
  <c r="U41" i="31"/>
  <c r="Q41" i="31"/>
  <c r="K41" i="31"/>
  <c r="M41" i="31" s="1"/>
  <c r="G41" i="31"/>
  <c r="CG40" i="31"/>
  <c r="BE40" i="31" s="1"/>
  <c r="BZ40" i="31"/>
  <c r="CA40" i="31" s="1"/>
  <c r="CB40" i="31" s="1"/>
  <c r="CC40" i="31" s="1"/>
  <c r="CD40" i="31" s="1"/>
  <c r="BF40" i="31" s="1"/>
  <c r="AY40" i="31"/>
  <c r="AQ40" i="31"/>
  <c r="AO40" i="31"/>
  <c r="AH40" i="31"/>
  <c r="AC40" i="31"/>
  <c r="Y40" i="31"/>
  <c r="U40" i="31"/>
  <c r="Q40" i="31"/>
  <c r="K40" i="31"/>
  <c r="M40" i="31" s="1"/>
  <c r="G40" i="31"/>
  <c r="CG39" i="31"/>
  <c r="BE39" i="31" s="1"/>
  <c r="BZ39" i="31"/>
  <c r="CA39" i="31" s="1"/>
  <c r="CB39" i="31" s="1"/>
  <c r="CC39" i="31" s="1"/>
  <c r="CD39" i="31" s="1"/>
  <c r="BF39" i="31" s="1"/>
  <c r="AY39" i="31"/>
  <c r="AQ39" i="31"/>
  <c r="AO39" i="31"/>
  <c r="AH39" i="31"/>
  <c r="AC39" i="31"/>
  <c r="Y39" i="31"/>
  <c r="U39" i="31"/>
  <c r="Q39" i="31"/>
  <c r="K39" i="31"/>
  <c r="M39" i="31" s="1"/>
  <c r="G39" i="31"/>
  <c r="CG38" i="31"/>
  <c r="BE38" i="31" s="1"/>
  <c r="BZ38" i="31"/>
  <c r="CA38" i="31" s="1"/>
  <c r="CB38" i="31" s="1"/>
  <c r="CC38" i="31" s="1"/>
  <c r="CD38" i="31" s="1"/>
  <c r="BF38" i="31" s="1"/>
  <c r="AY38" i="31"/>
  <c r="AQ38" i="31"/>
  <c r="AO38" i="31"/>
  <c r="AH38" i="31"/>
  <c r="AC38" i="31"/>
  <c r="Y38" i="31"/>
  <c r="U38" i="31"/>
  <c r="Q38" i="31"/>
  <c r="K38" i="31"/>
  <c r="M38" i="31" s="1"/>
  <c r="G38" i="31"/>
  <c r="CG37" i="31"/>
  <c r="BE37" i="31" s="1"/>
  <c r="BZ37" i="31"/>
  <c r="CA37" i="31" s="1"/>
  <c r="CB37" i="31" s="1"/>
  <c r="CC37" i="31" s="1"/>
  <c r="CD37" i="31" s="1"/>
  <c r="BF37" i="31" s="1"/>
  <c r="AY37" i="31"/>
  <c r="AQ37" i="31"/>
  <c r="AO37" i="31"/>
  <c r="AH37" i="31"/>
  <c r="AC37" i="31"/>
  <c r="Y37" i="31"/>
  <c r="U37" i="31"/>
  <c r="Q37" i="31"/>
  <c r="K37" i="31"/>
  <c r="M37" i="31" s="1"/>
  <c r="G37" i="31"/>
  <c r="CG36" i="31"/>
  <c r="BE36" i="31" s="1"/>
  <c r="BZ36" i="31"/>
  <c r="CA36" i="31" s="1"/>
  <c r="CB36" i="31" s="1"/>
  <c r="CC36" i="31" s="1"/>
  <c r="CD36" i="31" s="1"/>
  <c r="BF36" i="31" s="1"/>
  <c r="AY36" i="31"/>
  <c r="AQ36" i="31"/>
  <c r="AO36" i="31"/>
  <c r="AH36" i="31"/>
  <c r="AC36" i="31"/>
  <c r="Y36" i="31"/>
  <c r="U36" i="31"/>
  <c r="Q36" i="31"/>
  <c r="K36" i="31"/>
  <c r="M36" i="31" s="1"/>
  <c r="G36" i="31"/>
  <c r="CG35" i="31"/>
  <c r="BE35" i="31" s="1"/>
  <c r="BZ35" i="31"/>
  <c r="CA35" i="31" s="1"/>
  <c r="CB35" i="31" s="1"/>
  <c r="CC35" i="31" s="1"/>
  <c r="CD35" i="31" s="1"/>
  <c r="BF35" i="31" s="1"/>
  <c r="AY35" i="31"/>
  <c r="AQ35" i="31"/>
  <c r="AO35" i="31"/>
  <c r="AH35" i="31"/>
  <c r="AC35" i="31"/>
  <c r="Y35" i="31"/>
  <c r="U35" i="31"/>
  <c r="Q35" i="31"/>
  <c r="K35" i="31"/>
  <c r="M35" i="31" s="1"/>
  <c r="G35" i="31"/>
  <c r="CG34" i="31"/>
  <c r="BE34" i="31" s="1"/>
  <c r="BZ34" i="31"/>
  <c r="CA34" i="31" s="1"/>
  <c r="CB34" i="31" s="1"/>
  <c r="CC34" i="31" s="1"/>
  <c r="CD34" i="31" s="1"/>
  <c r="BF34" i="31" s="1"/>
  <c r="BJ34" i="31" s="1"/>
  <c r="AY34" i="31"/>
  <c r="AQ34" i="31"/>
  <c r="AO34" i="31"/>
  <c r="AH34" i="31"/>
  <c r="AC34" i="31"/>
  <c r="Y34" i="31"/>
  <c r="U34" i="31"/>
  <c r="Q34" i="31"/>
  <c r="K34" i="31"/>
  <c r="M34" i="31" s="1"/>
  <c r="G34" i="31"/>
  <c r="CG33" i="31"/>
  <c r="BE33" i="31" s="1"/>
  <c r="BZ33" i="31"/>
  <c r="CA33" i="31" s="1"/>
  <c r="CB33" i="31" s="1"/>
  <c r="CC33" i="31" s="1"/>
  <c r="CD33" i="31" s="1"/>
  <c r="BF33" i="31" s="1"/>
  <c r="AY33" i="31"/>
  <c r="AQ33" i="31"/>
  <c r="AO33" i="31"/>
  <c r="AH33" i="31"/>
  <c r="AC33" i="31"/>
  <c r="Y33" i="31"/>
  <c r="U33" i="31"/>
  <c r="Q33" i="31"/>
  <c r="K33" i="31"/>
  <c r="M33" i="31" s="1"/>
  <c r="G33" i="31"/>
  <c r="CG32" i="31"/>
  <c r="BE32" i="31" s="1"/>
  <c r="BZ32" i="31"/>
  <c r="CA32" i="31" s="1"/>
  <c r="CB32" i="31" s="1"/>
  <c r="CC32" i="31" s="1"/>
  <c r="CD32" i="31" s="1"/>
  <c r="BF32" i="31" s="1"/>
  <c r="AY32" i="31"/>
  <c r="AQ32" i="31"/>
  <c r="AO32" i="31"/>
  <c r="AH32" i="31"/>
  <c r="AC32" i="31"/>
  <c r="Y32" i="31"/>
  <c r="U32" i="31"/>
  <c r="Q32" i="31"/>
  <c r="K32" i="31"/>
  <c r="M32" i="31" s="1"/>
  <c r="G32" i="31"/>
  <c r="CG31" i="31"/>
  <c r="BE31" i="31" s="1"/>
  <c r="BZ31" i="31"/>
  <c r="CA31" i="31" s="1"/>
  <c r="CB31" i="31" s="1"/>
  <c r="CC31" i="31" s="1"/>
  <c r="CD31" i="31" s="1"/>
  <c r="BF31" i="31" s="1"/>
  <c r="AY31" i="31"/>
  <c r="AQ31" i="31"/>
  <c r="AO31" i="31"/>
  <c r="AH31" i="31"/>
  <c r="AC31" i="31"/>
  <c r="Y31" i="31"/>
  <c r="U31" i="31"/>
  <c r="Q31" i="31"/>
  <c r="K31" i="31"/>
  <c r="M31" i="31" s="1"/>
  <c r="G31" i="31"/>
  <c r="CG30" i="31"/>
  <c r="BE30" i="31" s="1"/>
  <c r="BZ30" i="31"/>
  <c r="CA30" i="31" s="1"/>
  <c r="CB30" i="31" s="1"/>
  <c r="CC30" i="31" s="1"/>
  <c r="CD30" i="31" s="1"/>
  <c r="BF30" i="31" s="1"/>
  <c r="AY30" i="31"/>
  <c r="AQ30" i="31"/>
  <c r="AO30" i="31"/>
  <c r="AH30" i="31"/>
  <c r="AC30" i="31"/>
  <c r="Y30" i="31"/>
  <c r="U30" i="31"/>
  <c r="Q30" i="31"/>
  <c r="K30" i="31"/>
  <c r="M30" i="31" s="1"/>
  <c r="G30" i="31"/>
  <c r="CG29" i="31"/>
  <c r="BE29" i="31" s="1"/>
  <c r="BZ29" i="31"/>
  <c r="CA29" i="31" s="1"/>
  <c r="CB29" i="31" s="1"/>
  <c r="CC29" i="31" s="1"/>
  <c r="CD29" i="31" s="1"/>
  <c r="BF29" i="31" s="1"/>
  <c r="AY29" i="31"/>
  <c r="AQ29" i="31"/>
  <c r="AO29" i="31"/>
  <c r="AH29" i="31"/>
  <c r="AC29" i="31"/>
  <c r="Y29" i="31"/>
  <c r="U29" i="31"/>
  <c r="Q29" i="31"/>
  <c r="K29" i="31"/>
  <c r="M29" i="31" s="1"/>
  <c r="G29" i="31"/>
  <c r="CG28" i="31"/>
  <c r="BE28" i="31" s="1"/>
  <c r="BZ28" i="31"/>
  <c r="CA28" i="31" s="1"/>
  <c r="CB28" i="31" s="1"/>
  <c r="CC28" i="31" s="1"/>
  <c r="CD28" i="31" s="1"/>
  <c r="BF28" i="31" s="1"/>
  <c r="AY28" i="31"/>
  <c r="AQ28" i="31"/>
  <c r="AO28" i="31"/>
  <c r="AH28" i="31"/>
  <c r="AC28" i="31"/>
  <c r="Y28" i="31"/>
  <c r="U28" i="31"/>
  <c r="Q28" i="31"/>
  <c r="K28" i="31"/>
  <c r="M28" i="31" s="1"/>
  <c r="G28" i="31"/>
  <c r="CG27" i="31"/>
  <c r="BE27" i="31" s="1"/>
  <c r="BZ27" i="31"/>
  <c r="CA27" i="31" s="1"/>
  <c r="CB27" i="31" s="1"/>
  <c r="CC27" i="31" s="1"/>
  <c r="CD27" i="31" s="1"/>
  <c r="BF27" i="31" s="1"/>
  <c r="AY27" i="31"/>
  <c r="AQ27" i="31"/>
  <c r="AO27" i="31"/>
  <c r="AH27" i="31"/>
  <c r="AC27" i="31"/>
  <c r="Y27" i="31"/>
  <c r="U27" i="31"/>
  <c r="Q27" i="31"/>
  <c r="K27" i="31"/>
  <c r="M27" i="31" s="1"/>
  <c r="G27" i="31"/>
  <c r="CG26" i="31"/>
  <c r="BE26" i="31" s="1"/>
  <c r="BZ26" i="31"/>
  <c r="CA26" i="31" s="1"/>
  <c r="CB26" i="31" s="1"/>
  <c r="CC26" i="31" s="1"/>
  <c r="CD26" i="31" s="1"/>
  <c r="BF26" i="31" s="1"/>
  <c r="AY26" i="31"/>
  <c r="AQ26" i="31"/>
  <c r="AO26" i="31"/>
  <c r="AH26" i="31"/>
  <c r="AC26" i="31"/>
  <c r="Y26" i="31"/>
  <c r="U26" i="31"/>
  <c r="Q26" i="31"/>
  <c r="K26" i="31"/>
  <c r="M26" i="31" s="1"/>
  <c r="G26" i="31"/>
  <c r="CG25" i="31"/>
  <c r="BE25" i="31" s="1"/>
  <c r="BZ25" i="31"/>
  <c r="CA25" i="31" s="1"/>
  <c r="CB25" i="31" s="1"/>
  <c r="CC25" i="31" s="1"/>
  <c r="CD25" i="31" s="1"/>
  <c r="BF25" i="31" s="1"/>
  <c r="AY25" i="31"/>
  <c r="AQ25" i="31"/>
  <c r="AO25" i="31"/>
  <c r="AH25" i="31"/>
  <c r="AC25" i="31"/>
  <c r="Y25" i="31"/>
  <c r="U25" i="31"/>
  <c r="Q25" i="31"/>
  <c r="K25" i="31"/>
  <c r="M25" i="31" s="1"/>
  <c r="G25" i="31"/>
  <c r="CG24" i="31"/>
  <c r="BE24" i="31" s="1"/>
  <c r="BZ24" i="31"/>
  <c r="CA24" i="31" s="1"/>
  <c r="CB24" i="31" s="1"/>
  <c r="CC24" i="31" s="1"/>
  <c r="CD24" i="31" s="1"/>
  <c r="BF24" i="31" s="1"/>
  <c r="AY24" i="31"/>
  <c r="AQ24" i="31"/>
  <c r="AO24" i="31"/>
  <c r="AH24" i="31"/>
  <c r="AC24" i="31"/>
  <c r="Y24" i="31"/>
  <c r="U24" i="31"/>
  <c r="Q24" i="31"/>
  <c r="K24" i="31"/>
  <c r="M24" i="31" s="1"/>
  <c r="G24" i="31"/>
  <c r="CG23" i="31"/>
  <c r="BE23" i="31" s="1"/>
  <c r="BZ23" i="31"/>
  <c r="CA23" i="31" s="1"/>
  <c r="CB23" i="31" s="1"/>
  <c r="CC23" i="31" s="1"/>
  <c r="CD23" i="31" s="1"/>
  <c r="BF23" i="31" s="1"/>
  <c r="BJ23" i="31" s="1"/>
  <c r="AY23" i="31"/>
  <c r="AQ23" i="31"/>
  <c r="AO23" i="31"/>
  <c r="AH23" i="31"/>
  <c r="AC23" i="31"/>
  <c r="Y23" i="31"/>
  <c r="U23" i="31"/>
  <c r="Q23" i="31"/>
  <c r="K23" i="31"/>
  <c r="M23" i="31" s="1"/>
  <c r="G23" i="31"/>
  <c r="CG22" i="31"/>
  <c r="BE22" i="31" s="1"/>
  <c r="BZ22" i="31"/>
  <c r="CA22" i="31" s="1"/>
  <c r="CB22" i="31" s="1"/>
  <c r="CC22" i="31" s="1"/>
  <c r="CD22" i="31" s="1"/>
  <c r="BF22" i="31" s="1"/>
  <c r="AY22" i="31"/>
  <c r="AQ22" i="31"/>
  <c r="AO22" i="31"/>
  <c r="AH22" i="31"/>
  <c r="AC22" i="31"/>
  <c r="Y22" i="31"/>
  <c r="U22" i="31"/>
  <c r="Q22" i="31"/>
  <c r="K22" i="31"/>
  <c r="M22" i="31" s="1"/>
  <c r="G22" i="31"/>
  <c r="CG21" i="31"/>
  <c r="BE21" i="31" s="1"/>
  <c r="BZ21" i="31"/>
  <c r="CA21" i="31" s="1"/>
  <c r="CB21" i="31" s="1"/>
  <c r="CC21" i="31" s="1"/>
  <c r="CD21" i="31" s="1"/>
  <c r="BF21" i="31" s="1"/>
  <c r="AY21" i="31"/>
  <c r="AQ21" i="31"/>
  <c r="AO21" i="31"/>
  <c r="AH21" i="31"/>
  <c r="AC21" i="31"/>
  <c r="Y21" i="31"/>
  <c r="U21" i="31"/>
  <c r="Q21" i="31"/>
  <c r="K21" i="31"/>
  <c r="M21" i="31" s="1"/>
  <c r="G21" i="31"/>
  <c r="CG20" i="31"/>
  <c r="BE20" i="31" s="1"/>
  <c r="BZ20" i="31"/>
  <c r="CA20" i="31" s="1"/>
  <c r="CB20" i="31" s="1"/>
  <c r="CC20" i="31" s="1"/>
  <c r="CD20" i="31" s="1"/>
  <c r="BF20" i="31" s="1"/>
  <c r="AY20" i="31"/>
  <c r="AQ20" i="31"/>
  <c r="AO20" i="31"/>
  <c r="AH20" i="31"/>
  <c r="AC20" i="31"/>
  <c r="Y20" i="31"/>
  <c r="U20" i="31"/>
  <c r="Q20" i="31"/>
  <c r="K20" i="31"/>
  <c r="M20" i="31" s="1"/>
  <c r="G20" i="31"/>
  <c r="CG19" i="31"/>
  <c r="BE19" i="31" s="1"/>
  <c r="BZ19" i="31"/>
  <c r="CA19" i="31" s="1"/>
  <c r="CB19" i="31" s="1"/>
  <c r="CC19" i="31" s="1"/>
  <c r="CD19" i="31" s="1"/>
  <c r="BF19" i="31" s="1"/>
  <c r="AY19" i="31"/>
  <c r="AQ19" i="31"/>
  <c r="AO19" i="31"/>
  <c r="AH19" i="31"/>
  <c r="AC19" i="31"/>
  <c r="Y19" i="31"/>
  <c r="U19" i="31"/>
  <c r="Q19" i="31"/>
  <c r="K19" i="31"/>
  <c r="M19" i="31" s="1"/>
  <c r="G19" i="31"/>
  <c r="CG18" i="31"/>
  <c r="BE18" i="31" s="1"/>
  <c r="BZ18" i="31"/>
  <c r="CA18" i="31" s="1"/>
  <c r="CB18" i="31" s="1"/>
  <c r="CC18" i="31" s="1"/>
  <c r="CD18" i="31" s="1"/>
  <c r="BF18" i="31" s="1"/>
  <c r="AY18" i="31"/>
  <c r="AQ18" i="31"/>
  <c r="AO18" i="31"/>
  <c r="AH18" i="31"/>
  <c r="AC18" i="31"/>
  <c r="Y18" i="31"/>
  <c r="U18" i="31"/>
  <c r="Q18" i="31"/>
  <c r="K18" i="31"/>
  <c r="M18" i="31" s="1"/>
  <c r="G18" i="31"/>
  <c r="CG17" i="31"/>
  <c r="BE17" i="31" s="1"/>
  <c r="BZ17" i="31"/>
  <c r="CA17" i="31" s="1"/>
  <c r="CB17" i="31" s="1"/>
  <c r="CC17" i="31" s="1"/>
  <c r="CD17" i="31" s="1"/>
  <c r="BF17" i="31" s="1"/>
  <c r="AY17" i="31"/>
  <c r="AQ17" i="31"/>
  <c r="AO17" i="31"/>
  <c r="AH17" i="31"/>
  <c r="AC17" i="31"/>
  <c r="Y17" i="31"/>
  <c r="U17" i="31"/>
  <c r="Q17" i="31"/>
  <c r="K17" i="31"/>
  <c r="M17" i="31" s="1"/>
  <c r="G17" i="31"/>
  <c r="CG16" i="31"/>
  <c r="BE16" i="31" s="1"/>
  <c r="BZ16" i="31"/>
  <c r="CA16" i="31" s="1"/>
  <c r="CB16" i="31" s="1"/>
  <c r="CC16" i="31" s="1"/>
  <c r="CD16" i="31" s="1"/>
  <c r="BF16" i="31" s="1"/>
  <c r="AY16" i="31"/>
  <c r="AQ16" i="31"/>
  <c r="AO16" i="31"/>
  <c r="AH16" i="31"/>
  <c r="AC16" i="31"/>
  <c r="Y16" i="31"/>
  <c r="U16" i="31"/>
  <c r="Q16" i="31"/>
  <c r="K16" i="31"/>
  <c r="M16" i="31" s="1"/>
  <c r="G16" i="31"/>
  <c r="CG15" i="31"/>
  <c r="BE15" i="31" s="1"/>
  <c r="BZ15" i="31"/>
  <c r="CA15" i="31" s="1"/>
  <c r="CB15" i="31" s="1"/>
  <c r="CC15" i="31" s="1"/>
  <c r="CD15" i="31" s="1"/>
  <c r="BF15" i="31" s="1"/>
  <c r="AY15" i="31"/>
  <c r="AQ15" i="31"/>
  <c r="AO15" i="31"/>
  <c r="AH15" i="31"/>
  <c r="AC15" i="31"/>
  <c r="Y15" i="31"/>
  <c r="U15" i="31"/>
  <c r="Q15" i="31"/>
  <c r="K15" i="31"/>
  <c r="M15" i="31" s="1"/>
  <c r="G15" i="31"/>
  <c r="CG14" i="31"/>
  <c r="BE14" i="31" s="1"/>
  <c r="BZ14" i="31"/>
  <c r="CA14" i="31" s="1"/>
  <c r="CB14" i="31" s="1"/>
  <c r="CC14" i="31" s="1"/>
  <c r="CD14" i="31" s="1"/>
  <c r="BF14" i="31" s="1"/>
  <c r="AY14" i="31"/>
  <c r="AQ14" i="31"/>
  <c r="AO14" i="31"/>
  <c r="AH14" i="31"/>
  <c r="AC14" i="31"/>
  <c r="Y14" i="31"/>
  <c r="U14" i="31"/>
  <c r="Q14" i="31"/>
  <c r="K14" i="31"/>
  <c r="M14" i="31" s="1"/>
  <c r="G14" i="31"/>
  <c r="CG13" i="31"/>
  <c r="BE13" i="31" s="1"/>
  <c r="BZ13" i="31"/>
  <c r="CA13" i="31" s="1"/>
  <c r="CB13" i="31" s="1"/>
  <c r="CC13" i="31" s="1"/>
  <c r="CD13" i="31" s="1"/>
  <c r="BF13" i="31" s="1"/>
  <c r="AY13" i="31"/>
  <c r="AQ13" i="31"/>
  <c r="AO13" i="31"/>
  <c r="AH13" i="31"/>
  <c r="AC13" i="31"/>
  <c r="Y13" i="31"/>
  <c r="U13" i="31"/>
  <c r="Q13" i="31"/>
  <c r="K13" i="31"/>
  <c r="M13" i="31" s="1"/>
  <c r="G13" i="31"/>
  <c r="BZ12" i="31"/>
  <c r="CA12" i="31" s="1"/>
  <c r="BP12" i="31"/>
  <c r="BM12" i="31"/>
  <c r="BA12" i="31"/>
  <c r="AY12" i="31"/>
  <c r="AQ12" i="31"/>
  <c r="AO12" i="31"/>
  <c r="AK12" i="31"/>
  <c r="AH12" i="31"/>
  <c r="AE12" i="31"/>
  <c r="AC12" i="31"/>
  <c r="Y12" i="31"/>
  <c r="U12" i="31"/>
  <c r="Q12" i="31"/>
  <c r="K12" i="31"/>
  <c r="G12" i="31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BH14" i="31" l="1"/>
  <c r="BH15" i="31"/>
  <c r="CI53" i="32"/>
  <c r="BH45" i="31"/>
  <c r="BU13" i="32"/>
  <c r="BV13" i="32" s="1"/>
  <c r="BB49" i="31"/>
  <c r="BB45" i="31"/>
  <c r="BB41" i="31"/>
  <c r="BB37" i="31"/>
  <c r="BB33" i="31"/>
  <c r="BB29" i="31"/>
  <c r="BB25" i="31"/>
  <c r="BB21" i="31"/>
  <c r="BB17" i="31"/>
  <c r="BB13" i="31"/>
  <c r="AQ53" i="31"/>
  <c r="BM53" i="31"/>
  <c r="AL12" i="31"/>
  <c r="BB12" i="31"/>
  <c r="BR53" i="32"/>
  <c r="BT12" i="32"/>
  <c r="BT53" i="32" s="1"/>
  <c r="CB53" i="32"/>
  <c r="CC53" i="32" s="1"/>
  <c r="CC12" i="32"/>
  <c r="CD12" i="32" s="1"/>
  <c r="BR15" i="31"/>
  <c r="BT15" i="31" s="1"/>
  <c r="BR36" i="31"/>
  <c r="BT36" i="31" s="1"/>
  <c r="BR28" i="31"/>
  <c r="BT28" i="31" s="1"/>
  <c r="BH23" i="31"/>
  <c r="BH26" i="31"/>
  <c r="BH28" i="31"/>
  <c r="BH32" i="31"/>
  <c r="BH33" i="31"/>
  <c r="BH41" i="31"/>
  <c r="BH50" i="31"/>
  <c r="J53" i="31"/>
  <c r="BQ27" i="31"/>
  <c r="BR27" i="31" s="1"/>
  <c r="BT27" i="31" s="1"/>
  <c r="BQ23" i="31"/>
  <c r="BR23" i="31" s="1"/>
  <c r="BT23" i="31" s="1"/>
  <c r="BH13" i="31"/>
  <c r="BH40" i="31"/>
  <c r="BT48" i="31"/>
  <c r="BT44" i="31"/>
  <c r="BT40" i="31"/>
  <c r="BT24" i="31"/>
  <c r="U53" i="31"/>
  <c r="AH53" i="31"/>
  <c r="BH16" i="31"/>
  <c r="BT45" i="31"/>
  <c r="BQ13" i="31"/>
  <c r="BR13" i="31" s="1"/>
  <c r="BT13" i="31" s="1"/>
  <c r="BQ49" i="31"/>
  <c r="BR49" i="31" s="1"/>
  <c r="BT49" i="31" s="1"/>
  <c r="BQ29" i="31"/>
  <c r="BR29" i="31" s="1"/>
  <c r="BT29" i="31" s="1"/>
  <c r="BQ25" i="31"/>
  <c r="BR25" i="31" s="1"/>
  <c r="BT25" i="31" s="1"/>
  <c r="BQ21" i="31"/>
  <c r="BR21" i="31" s="1"/>
  <c r="BT21" i="31" s="1"/>
  <c r="BQ17" i="31"/>
  <c r="BR17" i="31" s="1"/>
  <c r="BT17" i="31" s="1"/>
  <c r="BH44" i="31"/>
  <c r="BH48" i="31"/>
  <c r="BG52" i="31"/>
  <c r="AL15" i="31"/>
  <c r="BT52" i="31"/>
  <c r="BH38" i="31"/>
  <c r="BT20" i="31"/>
  <c r="BT19" i="31"/>
  <c r="BT39" i="31"/>
  <c r="BT47" i="31"/>
  <c r="BT33" i="31"/>
  <c r="BA53" i="31"/>
  <c r="BG20" i="31"/>
  <c r="BJ20" i="31"/>
  <c r="BG30" i="31"/>
  <c r="BJ30" i="31"/>
  <c r="BG35" i="31"/>
  <c r="BH35" i="31"/>
  <c r="BJ35" i="31"/>
  <c r="BG47" i="31"/>
  <c r="BJ47" i="31"/>
  <c r="BJ18" i="31"/>
  <c r="BG18" i="31"/>
  <c r="CA53" i="31"/>
  <c r="BG13" i="31"/>
  <c r="BJ13" i="31"/>
  <c r="BJ14" i="31"/>
  <c r="BG14" i="31"/>
  <c r="BI14" i="31" s="1"/>
  <c r="BG15" i="31"/>
  <c r="BI15" i="31" s="1"/>
  <c r="BJ15" i="31"/>
  <c r="BH18" i="31"/>
  <c r="BH20" i="31"/>
  <c r="BH21" i="31"/>
  <c r="BG22" i="31"/>
  <c r="BH22" i="31"/>
  <c r="BJ22" i="31"/>
  <c r="BJ25" i="31"/>
  <c r="BG25" i="31"/>
  <c r="BG26" i="31"/>
  <c r="BJ26" i="31"/>
  <c r="BG29" i="31"/>
  <c r="BH29" i="31"/>
  <c r="BJ29" i="31"/>
  <c r="BG39" i="31"/>
  <c r="BJ39" i="31"/>
  <c r="BJ19" i="31"/>
  <c r="BG19" i="31"/>
  <c r="BG31" i="31"/>
  <c r="BJ31" i="31"/>
  <c r="BG17" i="31"/>
  <c r="BH17" i="31"/>
  <c r="BJ17" i="31"/>
  <c r="BJ21" i="31"/>
  <c r="BG21" i="31"/>
  <c r="BG43" i="31"/>
  <c r="BH43" i="31"/>
  <c r="BJ43" i="31"/>
  <c r="BE53" i="31"/>
  <c r="BJ16" i="31"/>
  <c r="BG16" i="31"/>
  <c r="BI16" i="31" s="1"/>
  <c r="BG24" i="31"/>
  <c r="BJ24" i="31"/>
  <c r="BH24" i="31"/>
  <c r="BH25" i="31"/>
  <c r="BG33" i="31"/>
  <c r="BJ33" i="31"/>
  <c r="BJ27" i="31"/>
  <c r="BG27" i="31"/>
  <c r="BH30" i="31"/>
  <c r="BH31" i="31"/>
  <c r="BJ36" i="31"/>
  <c r="BG36" i="31"/>
  <c r="BG37" i="31"/>
  <c r="BJ37" i="31"/>
  <c r="K53" i="31"/>
  <c r="Y53" i="31"/>
  <c r="AT53" i="31"/>
  <c r="BH36" i="31"/>
  <c r="BG49" i="31"/>
  <c r="BJ49" i="31"/>
  <c r="M12" i="31"/>
  <c r="M53" i="31" s="1"/>
  <c r="AV53" i="31"/>
  <c r="BQ12" i="31"/>
  <c r="BJ32" i="31"/>
  <c r="BG32" i="31"/>
  <c r="BI32" i="31" s="1"/>
  <c r="BH34" i="31"/>
  <c r="BG41" i="31"/>
  <c r="BJ41" i="31"/>
  <c r="BG45" i="31"/>
  <c r="BJ45" i="31"/>
  <c r="BG46" i="31"/>
  <c r="BH49" i="31"/>
  <c r="BH19" i="31"/>
  <c r="BJ38" i="31"/>
  <c r="BG38" i="31"/>
  <c r="AK53" i="31"/>
  <c r="BP53" i="31"/>
  <c r="CB12" i="31"/>
  <c r="BH27" i="31"/>
  <c r="BJ28" i="31"/>
  <c r="BG28" i="31"/>
  <c r="BH39" i="31"/>
  <c r="BH47" i="31"/>
  <c r="BG50" i="31"/>
  <c r="BI50" i="31" s="1"/>
  <c r="BJ50" i="31"/>
  <c r="AC53" i="31"/>
  <c r="G53" i="31"/>
  <c r="Q53" i="31"/>
  <c r="AE53" i="31"/>
  <c r="AO53" i="31"/>
  <c r="AY53" i="31"/>
  <c r="BZ53" i="31"/>
  <c r="BT18" i="31"/>
  <c r="BT22" i="31"/>
  <c r="BG23" i="31"/>
  <c r="BI23" i="31" s="1"/>
  <c r="BG34" i="31"/>
  <c r="BH37" i="31"/>
  <c r="BG42" i="31"/>
  <c r="BT31" i="31"/>
  <c r="BT35" i="31"/>
  <c r="BJ44" i="31"/>
  <c r="BG44" i="31"/>
  <c r="BI44" i="31" s="1"/>
  <c r="BH46" i="31"/>
  <c r="BJ48" i="31"/>
  <c r="BG48" i="31"/>
  <c r="BI48" i="31" s="1"/>
  <c r="BH52" i="31"/>
  <c r="BJ40" i="31"/>
  <c r="BG40" i="31"/>
  <c r="BI40" i="31" s="1"/>
  <c r="BH42" i="31"/>
  <c r="BG51" i="31"/>
  <c r="BH51" i="31"/>
  <c r="BT51" i="31"/>
  <c r="BI41" i="31" l="1"/>
  <c r="BI26" i="31"/>
  <c r="BI45" i="31"/>
  <c r="BI33" i="31"/>
  <c r="BU33" i="31" s="1"/>
  <c r="BV33" i="31" s="1"/>
  <c r="BI51" i="31"/>
  <c r="BU51" i="31" s="1"/>
  <c r="BV51" i="31" s="1"/>
  <c r="BI52" i="31"/>
  <c r="BU52" i="31" s="1"/>
  <c r="BV52" i="31" s="1"/>
  <c r="BI13" i="31"/>
  <c r="BU13" i="31" s="1"/>
  <c r="BV13" i="31" s="1"/>
  <c r="BI28" i="31"/>
  <c r="BU28" i="31" s="1"/>
  <c r="BV28" i="31" s="1"/>
  <c r="CD53" i="32"/>
  <c r="BF12" i="32"/>
  <c r="BU15" i="31"/>
  <c r="BV15" i="31" s="1"/>
  <c r="BU23" i="31"/>
  <c r="BV23" i="31" s="1"/>
  <c r="BU50" i="31"/>
  <c r="BU16" i="31"/>
  <c r="BV16" i="31" s="1"/>
  <c r="BI38" i="31"/>
  <c r="BI43" i="31"/>
  <c r="BU43" i="31" s="1"/>
  <c r="BV43" i="31" s="1"/>
  <c r="BI35" i="31"/>
  <c r="BI20" i="31"/>
  <c r="BU20" i="31" s="1"/>
  <c r="BV20" i="31" s="1"/>
  <c r="BI37" i="31"/>
  <c r="BU37" i="31" s="1"/>
  <c r="BV37" i="31" s="1"/>
  <c r="BI21" i="31"/>
  <c r="BU21" i="31" s="1"/>
  <c r="BV21" i="31" s="1"/>
  <c r="BI17" i="31"/>
  <c r="BU17" i="31" s="1"/>
  <c r="BV17" i="31" s="1"/>
  <c r="BI25" i="31"/>
  <c r="BU25" i="31" s="1"/>
  <c r="BV25" i="31" s="1"/>
  <c r="BI18" i="31"/>
  <c r="BU18" i="31" s="1"/>
  <c r="BV18" i="31" s="1"/>
  <c r="BI30" i="31"/>
  <c r="BU30" i="31" s="1"/>
  <c r="BV30" i="31" s="1"/>
  <c r="BI27" i="31"/>
  <c r="BU27" i="31" s="1"/>
  <c r="BV27" i="31" s="1"/>
  <c r="BI34" i="31"/>
  <c r="BU34" i="31" s="1"/>
  <c r="BV34" i="31" s="1"/>
  <c r="CB53" i="31"/>
  <c r="CC53" i="31" s="1"/>
  <c r="CC12" i="31"/>
  <c r="CD12" i="31" s="1"/>
  <c r="BR12" i="31"/>
  <c r="BQ53" i="31"/>
  <c r="BI31" i="31"/>
  <c r="BU31" i="31" s="1"/>
  <c r="BV31" i="31" s="1"/>
  <c r="BU48" i="31"/>
  <c r="BV48" i="31" s="1"/>
  <c r="BU44" i="31"/>
  <c r="BV44" i="31" s="1"/>
  <c r="BI46" i="31"/>
  <c r="BU46" i="31" s="1"/>
  <c r="BV46" i="31" s="1"/>
  <c r="BU41" i="31"/>
  <c r="BV41" i="31" s="1"/>
  <c r="BI49" i="31"/>
  <c r="BU49" i="31" s="1"/>
  <c r="BV49" i="31" s="1"/>
  <c r="BB53" i="31"/>
  <c r="BI24" i="31"/>
  <c r="BU24" i="31" s="1"/>
  <c r="BV24" i="31" s="1"/>
  <c r="BI19" i="31"/>
  <c r="BU19" i="31" s="1"/>
  <c r="BV19" i="31" s="1"/>
  <c r="BI39" i="31"/>
  <c r="BU39" i="31" s="1"/>
  <c r="BV39" i="31" s="1"/>
  <c r="BI29" i="31"/>
  <c r="BU29" i="31" s="1"/>
  <c r="BV29" i="31" s="1"/>
  <c r="BI22" i="31"/>
  <c r="BU22" i="31" s="1"/>
  <c r="BV22" i="31" s="1"/>
  <c r="BU14" i="31"/>
  <c r="BV14" i="31" s="1"/>
  <c r="BI42" i="31"/>
  <c r="BU42" i="31" s="1"/>
  <c r="BV42" i="31" s="1"/>
  <c r="AL53" i="31"/>
  <c r="AK54" i="31" s="1"/>
  <c r="BU35" i="31"/>
  <c r="BV35" i="31" s="1"/>
  <c r="BU40" i="31"/>
  <c r="BV40" i="31" s="1"/>
  <c r="BV50" i="31"/>
  <c r="BU38" i="31"/>
  <c r="BV38" i="31" s="1"/>
  <c r="BU45" i="31"/>
  <c r="BV45" i="31" s="1"/>
  <c r="BU32" i="31"/>
  <c r="BV32" i="31" s="1"/>
  <c r="BI36" i="31"/>
  <c r="BU36" i="31" s="1"/>
  <c r="BV36" i="31" s="1"/>
  <c r="BU26" i="31"/>
  <c r="BV26" i="31" s="1"/>
  <c r="BI47" i="31"/>
  <c r="BU47" i="31" s="1"/>
  <c r="BV47" i="31" s="1"/>
  <c r="BF53" i="32" l="1"/>
  <c r="BG12" i="32"/>
  <c r="BJ12" i="32"/>
  <c r="BJ53" i="32" s="1"/>
  <c r="BH12" i="32"/>
  <c r="BH53" i="32" s="1"/>
  <c r="CD53" i="31"/>
  <c r="BF12" i="31"/>
  <c r="BR53" i="31"/>
  <c r="BT12" i="31"/>
  <c r="BT53" i="31" s="1"/>
  <c r="BG53" i="32" l="1"/>
  <c r="BI12" i="32"/>
  <c r="BF53" i="31"/>
  <c r="BJ12" i="31"/>
  <c r="BJ53" i="31" s="1"/>
  <c r="BG12" i="31"/>
  <c r="BH12" i="31"/>
  <c r="BH53" i="31" s="1"/>
  <c r="BI53" i="32" l="1"/>
  <c r="BU54" i="32" s="1"/>
  <c r="BU12" i="32"/>
  <c r="BG53" i="31"/>
  <c r="BI12" i="31"/>
  <c r="BU53" i="32" l="1"/>
  <c r="BV12" i="32"/>
  <c r="BV53" i="32" s="1"/>
  <c r="C56" i="32" s="1"/>
  <c r="BI53" i="31"/>
  <c r="BU54" i="31" s="1"/>
  <c r="BU12" i="31"/>
  <c r="BU53" i="31" l="1"/>
  <c r="BV12" i="31"/>
  <c r="BV53" i="31" s="1"/>
  <c r="C56" i="31" s="1"/>
  <c r="D53" i="30" l="1"/>
  <c r="C53" i="30"/>
  <c r="BP13" i="30" l="1"/>
  <c r="BP14" i="30"/>
  <c r="BP15" i="30"/>
  <c r="BP16" i="30"/>
  <c r="BP17" i="30"/>
  <c r="BP18" i="30"/>
  <c r="BP19" i="30"/>
  <c r="BP20" i="30"/>
  <c r="BP21" i="30"/>
  <c r="BP22" i="30"/>
  <c r="BP23" i="30"/>
  <c r="BP24" i="30"/>
  <c r="BP25" i="30"/>
  <c r="BP26" i="30"/>
  <c r="BP27" i="30"/>
  <c r="BP28" i="30"/>
  <c r="BP29" i="30"/>
  <c r="BP30" i="30"/>
  <c r="BP31" i="30"/>
  <c r="BP32" i="30"/>
  <c r="BP33" i="30"/>
  <c r="BP34" i="30"/>
  <c r="BP35" i="30"/>
  <c r="BP36" i="30"/>
  <c r="BP37" i="30"/>
  <c r="BP38" i="30"/>
  <c r="BP39" i="30"/>
  <c r="BP40" i="30"/>
  <c r="BP41" i="30"/>
  <c r="BP42" i="30"/>
  <c r="BP43" i="30"/>
  <c r="BP44" i="30"/>
  <c r="BP45" i="30"/>
  <c r="BP46" i="30"/>
  <c r="BP47" i="30"/>
  <c r="BP48" i="30"/>
  <c r="BP49" i="30"/>
  <c r="BP50" i="30"/>
  <c r="BP51" i="30"/>
  <c r="BP52" i="30"/>
  <c r="BP12" i="30"/>
  <c r="BM13" i="30"/>
  <c r="BM14" i="30"/>
  <c r="BQ14" i="30" s="1"/>
  <c r="BR14" i="30" s="1"/>
  <c r="BM15" i="30"/>
  <c r="BQ15" i="30" s="1"/>
  <c r="BR15" i="30" s="1"/>
  <c r="BT15" i="30" s="1"/>
  <c r="BM16" i="30"/>
  <c r="BM17" i="30"/>
  <c r="BM18" i="30"/>
  <c r="BQ18" i="30" s="1"/>
  <c r="BR18" i="30" s="1"/>
  <c r="BM19" i="30"/>
  <c r="BM20" i="30"/>
  <c r="BM21" i="30"/>
  <c r="BM22" i="30"/>
  <c r="BQ22" i="30" s="1"/>
  <c r="BR22" i="30" s="1"/>
  <c r="BM23" i="30"/>
  <c r="BQ23" i="30" s="1"/>
  <c r="BR23" i="30" s="1"/>
  <c r="BT23" i="30" s="1"/>
  <c r="BM24" i="30"/>
  <c r="BM25" i="30"/>
  <c r="BM26" i="30"/>
  <c r="BQ26" i="30" s="1"/>
  <c r="BR26" i="30" s="1"/>
  <c r="BM27" i="30"/>
  <c r="BQ27" i="30" s="1"/>
  <c r="BR27" i="30" s="1"/>
  <c r="BT27" i="30" s="1"/>
  <c r="BM28" i="30"/>
  <c r="BM29" i="30"/>
  <c r="BM30" i="30"/>
  <c r="BQ30" i="30" s="1"/>
  <c r="BR30" i="30" s="1"/>
  <c r="BT30" i="30" s="1"/>
  <c r="BM31" i="30"/>
  <c r="BQ31" i="30" s="1"/>
  <c r="BR31" i="30" s="1"/>
  <c r="BT31" i="30" s="1"/>
  <c r="BM32" i="30"/>
  <c r="BM33" i="30"/>
  <c r="BM34" i="30"/>
  <c r="BQ34" i="30" s="1"/>
  <c r="BR34" i="30" s="1"/>
  <c r="BM35" i="30"/>
  <c r="BQ35" i="30" s="1"/>
  <c r="BR35" i="30" s="1"/>
  <c r="BT35" i="30" s="1"/>
  <c r="BM36" i="30"/>
  <c r="BM37" i="30"/>
  <c r="BM38" i="30"/>
  <c r="BQ38" i="30" s="1"/>
  <c r="BR38" i="30" s="1"/>
  <c r="BM39" i="30"/>
  <c r="BQ39" i="30" s="1"/>
  <c r="BR39" i="30" s="1"/>
  <c r="BT39" i="30" s="1"/>
  <c r="BM40" i="30"/>
  <c r="BM41" i="30"/>
  <c r="BM42" i="30"/>
  <c r="BQ42" i="30" s="1"/>
  <c r="BR42" i="30" s="1"/>
  <c r="BM43" i="30"/>
  <c r="BQ43" i="30" s="1"/>
  <c r="BR43" i="30" s="1"/>
  <c r="BT43" i="30" s="1"/>
  <c r="BM44" i="30"/>
  <c r="BM45" i="30"/>
  <c r="BM46" i="30"/>
  <c r="BQ46" i="30" s="1"/>
  <c r="BR46" i="30" s="1"/>
  <c r="BM47" i="30"/>
  <c r="BQ47" i="30" s="1"/>
  <c r="BR47" i="30" s="1"/>
  <c r="BT47" i="30" s="1"/>
  <c r="BM48" i="30"/>
  <c r="BM49" i="30"/>
  <c r="BM50" i="30"/>
  <c r="BQ50" i="30" s="1"/>
  <c r="BR50" i="30" s="1"/>
  <c r="BM51" i="30"/>
  <c r="BQ51" i="30" s="1"/>
  <c r="BR51" i="30" s="1"/>
  <c r="BT51" i="30" s="1"/>
  <c r="BM52" i="30"/>
  <c r="BM12" i="30"/>
  <c r="BK53" i="30"/>
  <c r="BN53" i="30"/>
  <c r="BO53" i="30"/>
  <c r="BS53" i="30"/>
  <c r="BQ19" i="30" l="1"/>
  <c r="BR19" i="30" s="1"/>
  <c r="BT19" i="30" s="1"/>
  <c r="BQ52" i="30"/>
  <c r="BR52" i="30" s="1"/>
  <c r="BT52" i="30" s="1"/>
  <c r="BQ48" i="30"/>
  <c r="BR48" i="30" s="1"/>
  <c r="BT48" i="30" s="1"/>
  <c r="BQ44" i="30"/>
  <c r="BR44" i="30" s="1"/>
  <c r="BT44" i="30" s="1"/>
  <c r="BQ40" i="30"/>
  <c r="BR40" i="30" s="1"/>
  <c r="BT40" i="30" s="1"/>
  <c r="BQ36" i="30"/>
  <c r="BR36" i="30" s="1"/>
  <c r="BT36" i="30" s="1"/>
  <c r="BQ32" i="30"/>
  <c r="BR32" i="30" s="1"/>
  <c r="BT32" i="30" s="1"/>
  <c r="BQ28" i="30"/>
  <c r="BR28" i="30" s="1"/>
  <c r="BT28" i="30" s="1"/>
  <c r="BQ24" i="30"/>
  <c r="BR24" i="30" s="1"/>
  <c r="BT24" i="30" s="1"/>
  <c r="BQ20" i="30"/>
  <c r="BR20" i="30" s="1"/>
  <c r="BT20" i="30" s="1"/>
  <c r="BQ16" i="30"/>
  <c r="BR16" i="30" s="1"/>
  <c r="BT16" i="30" s="1"/>
  <c r="BT50" i="30"/>
  <c r="BT46" i="30"/>
  <c r="BT42" i="30"/>
  <c r="BT38" i="30"/>
  <c r="BT34" i="30"/>
  <c r="BT26" i="30"/>
  <c r="BT22" i="30"/>
  <c r="BT18" i="30"/>
  <c r="BT14" i="30"/>
  <c r="BQ12" i="30"/>
  <c r="BR12" i="30" s="1"/>
  <c r="BT12" i="30" s="1"/>
  <c r="BQ49" i="30"/>
  <c r="BR49" i="30" s="1"/>
  <c r="BQ45" i="30"/>
  <c r="BR45" i="30" s="1"/>
  <c r="BT45" i="30" s="1"/>
  <c r="BQ41" i="30"/>
  <c r="BR41" i="30" s="1"/>
  <c r="BT41" i="30" s="1"/>
  <c r="BQ37" i="30"/>
  <c r="BR37" i="30" s="1"/>
  <c r="BQ33" i="30"/>
  <c r="BR33" i="30" s="1"/>
  <c r="BQ29" i="30"/>
  <c r="BR29" i="30" s="1"/>
  <c r="BT29" i="30" s="1"/>
  <c r="BQ25" i="30"/>
  <c r="BR25" i="30" s="1"/>
  <c r="BT25" i="30" s="1"/>
  <c r="BQ21" i="30"/>
  <c r="BR21" i="30" s="1"/>
  <c r="BQ13" i="30"/>
  <c r="BR13" i="30" s="1"/>
  <c r="BT13" i="30" s="1"/>
  <c r="BQ17" i="30"/>
  <c r="BR17" i="30" s="1"/>
  <c r="BP53" i="30"/>
  <c r="BM53" i="30"/>
  <c r="E53" i="30"/>
  <c r="BT21" i="30" l="1"/>
  <c r="BT37" i="30"/>
  <c r="BT33" i="30"/>
  <c r="BT49" i="30"/>
  <c r="BT17" i="30"/>
  <c r="BR53" i="30"/>
  <c r="BQ53" i="30"/>
  <c r="CF52" i="30"/>
  <c r="CF51" i="30"/>
  <c r="CF50" i="30"/>
  <c r="CF49" i="30"/>
  <c r="CF48" i="30"/>
  <c r="CF47" i="30"/>
  <c r="CF46" i="30"/>
  <c r="CF45" i="30"/>
  <c r="CF44" i="30"/>
  <c r="CF43" i="30"/>
  <c r="CF42" i="30"/>
  <c r="CF41" i="30"/>
  <c r="CF40" i="30"/>
  <c r="CF39" i="30"/>
  <c r="CF38" i="30"/>
  <c r="CF37" i="30"/>
  <c r="CF36" i="30"/>
  <c r="CF35" i="30"/>
  <c r="CF34" i="30"/>
  <c r="CF33" i="30"/>
  <c r="CF32" i="30"/>
  <c r="CF31" i="30"/>
  <c r="CF30" i="30"/>
  <c r="CF29" i="30"/>
  <c r="CF28" i="30"/>
  <c r="CF27" i="30"/>
  <c r="CF26" i="30"/>
  <c r="CF25" i="30"/>
  <c r="CF24" i="30"/>
  <c r="CF23" i="30"/>
  <c r="CF22" i="30"/>
  <c r="CF21" i="30"/>
  <c r="CG21" i="30" s="1"/>
  <c r="CF20" i="30"/>
  <c r="CF19" i="30"/>
  <c r="CF18" i="30"/>
  <c r="CF16" i="30"/>
  <c r="CF15" i="30"/>
  <c r="CF14" i="30"/>
  <c r="CF13" i="30"/>
  <c r="BT53" i="30" l="1"/>
  <c r="BZ52" i="30"/>
  <c r="BZ51" i="30"/>
  <c r="BZ50" i="30"/>
  <c r="BZ49" i="30"/>
  <c r="BZ48" i="30"/>
  <c r="BZ47" i="30"/>
  <c r="BZ46" i="30"/>
  <c r="BZ45" i="30"/>
  <c r="BZ44" i="30"/>
  <c r="BZ43" i="30"/>
  <c r="BZ42" i="30"/>
  <c r="BZ41" i="30"/>
  <c r="BZ40" i="30"/>
  <c r="BZ39" i="30"/>
  <c r="BZ38" i="30"/>
  <c r="BZ37" i="30"/>
  <c r="BZ36" i="30"/>
  <c r="BZ35" i="30"/>
  <c r="BZ34" i="30"/>
  <c r="BZ33" i="30"/>
  <c r="BZ32" i="30"/>
  <c r="BZ31" i="30"/>
  <c r="BZ30" i="30"/>
  <c r="BZ29" i="30"/>
  <c r="BZ28" i="30"/>
  <c r="BZ27" i="30"/>
  <c r="BZ26" i="30"/>
  <c r="BZ25" i="30"/>
  <c r="BZ24" i="30"/>
  <c r="BZ23" i="30"/>
  <c r="BZ22" i="30"/>
  <c r="BZ21" i="30"/>
  <c r="BZ20" i="30"/>
  <c r="BZ19" i="30"/>
  <c r="BZ18" i="30"/>
  <c r="BZ17" i="30"/>
  <c r="BZ16" i="30"/>
  <c r="BZ15" i="30"/>
  <c r="BZ14" i="30"/>
  <c r="BZ13" i="30"/>
  <c r="BZ12" i="30"/>
  <c r="BY53" i="30"/>
  <c r="BX53" i="30"/>
  <c r="BZ53" i="30" l="1"/>
  <c r="CF12" i="30"/>
  <c r="BA26" i="30" l="1"/>
  <c r="AY13" i="30" l="1"/>
  <c r="AY14" i="30"/>
  <c r="AY15" i="30"/>
  <c r="AY16" i="30"/>
  <c r="AY17" i="30"/>
  <c r="AY18" i="30"/>
  <c r="AY19" i="30"/>
  <c r="AY20" i="30"/>
  <c r="AY21" i="30"/>
  <c r="AY22" i="30"/>
  <c r="AY23" i="30"/>
  <c r="AY24" i="30"/>
  <c r="AY25" i="30"/>
  <c r="AY26" i="30"/>
  <c r="AY27" i="30"/>
  <c r="AY28" i="30"/>
  <c r="AY29" i="30"/>
  <c r="AY30" i="30"/>
  <c r="AY31" i="30"/>
  <c r="AY32" i="30"/>
  <c r="AY33" i="30"/>
  <c r="AY34" i="30"/>
  <c r="AY35" i="30"/>
  <c r="AY36" i="30"/>
  <c r="AY37" i="30"/>
  <c r="AY38" i="30"/>
  <c r="AY39" i="30"/>
  <c r="AY40" i="30"/>
  <c r="AY41" i="30"/>
  <c r="AY42" i="30"/>
  <c r="AY43" i="30"/>
  <c r="AY44" i="30"/>
  <c r="AY45" i="30"/>
  <c r="AY46" i="30"/>
  <c r="AY47" i="30"/>
  <c r="AY48" i="30"/>
  <c r="AY49" i="30"/>
  <c r="AY50" i="30"/>
  <c r="AY51" i="30"/>
  <c r="AY52" i="30"/>
  <c r="AY12" i="30"/>
  <c r="AM53" i="30"/>
  <c r="AN53" i="30"/>
  <c r="AP53" i="30"/>
  <c r="AR53" i="30"/>
  <c r="AS53" i="30"/>
  <c r="AU53" i="30"/>
  <c r="AW53" i="30"/>
  <c r="AX53" i="30"/>
  <c r="AZ53" i="30"/>
  <c r="BC53" i="30"/>
  <c r="BD53" i="30"/>
  <c r="AQ13" i="30"/>
  <c r="AQ14" i="30"/>
  <c r="AQ15" i="30"/>
  <c r="AQ16" i="30"/>
  <c r="AQ17" i="30"/>
  <c r="AQ18" i="30"/>
  <c r="AQ19" i="30"/>
  <c r="AQ20" i="30"/>
  <c r="AQ21" i="30"/>
  <c r="AQ22" i="30"/>
  <c r="AQ23" i="30"/>
  <c r="AQ24" i="30"/>
  <c r="AQ25" i="30"/>
  <c r="AQ26" i="30"/>
  <c r="AQ27" i="30"/>
  <c r="AQ28" i="30"/>
  <c r="AQ29" i="30"/>
  <c r="AQ30" i="30"/>
  <c r="AQ31" i="30"/>
  <c r="AQ32" i="30"/>
  <c r="AQ33" i="30"/>
  <c r="AQ34" i="30"/>
  <c r="AQ35" i="30"/>
  <c r="AQ36" i="30"/>
  <c r="AQ37" i="30"/>
  <c r="AQ38" i="30"/>
  <c r="AQ39" i="30"/>
  <c r="AQ40" i="30"/>
  <c r="AQ41" i="30"/>
  <c r="AQ42" i="30"/>
  <c r="AQ43" i="30"/>
  <c r="AQ44" i="30"/>
  <c r="AQ45" i="30"/>
  <c r="AQ46" i="30"/>
  <c r="AQ47" i="30"/>
  <c r="AQ48" i="30"/>
  <c r="AQ49" i="30"/>
  <c r="AQ50" i="30"/>
  <c r="AQ51" i="30"/>
  <c r="AQ52" i="30"/>
  <c r="AQ12" i="30"/>
  <c r="AF53" i="30"/>
  <c r="AG53" i="30"/>
  <c r="AH13" i="30"/>
  <c r="AH14" i="30"/>
  <c r="AH15" i="30"/>
  <c r="AH16" i="30"/>
  <c r="AH17" i="30"/>
  <c r="AH18" i="30"/>
  <c r="AH19" i="30"/>
  <c r="AH20" i="30"/>
  <c r="AH21" i="30"/>
  <c r="AH22" i="30"/>
  <c r="AH23" i="30"/>
  <c r="AH24" i="30"/>
  <c r="AH25" i="30"/>
  <c r="AH26" i="30"/>
  <c r="AH27" i="30"/>
  <c r="AH28" i="30"/>
  <c r="AH29" i="30"/>
  <c r="AH30" i="30"/>
  <c r="AH31" i="30"/>
  <c r="AH32" i="30"/>
  <c r="AH33" i="30"/>
  <c r="AH34" i="30"/>
  <c r="AH35" i="30"/>
  <c r="AH36" i="30"/>
  <c r="AH37" i="30"/>
  <c r="AH38" i="30"/>
  <c r="AH39" i="30"/>
  <c r="AH40" i="30"/>
  <c r="AH41" i="30"/>
  <c r="AH42" i="30"/>
  <c r="AH43" i="30"/>
  <c r="AH44" i="30"/>
  <c r="AH45" i="30"/>
  <c r="AH46" i="30"/>
  <c r="AH47" i="30"/>
  <c r="AH48" i="30"/>
  <c r="AH49" i="30"/>
  <c r="AH50" i="30"/>
  <c r="AH51" i="30"/>
  <c r="AH52" i="30"/>
  <c r="AH12" i="30"/>
  <c r="L53" i="30"/>
  <c r="N53" i="30"/>
  <c r="O53" i="30"/>
  <c r="P53" i="30"/>
  <c r="R53" i="30"/>
  <c r="S53" i="30"/>
  <c r="T53" i="30"/>
  <c r="V53" i="30"/>
  <c r="W53" i="30"/>
  <c r="X53" i="30"/>
  <c r="Z53" i="30"/>
  <c r="AA53" i="30"/>
  <c r="AB53" i="30"/>
  <c r="AD53" i="30"/>
  <c r="F53" i="30"/>
  <c r="Y27" i="30"/>
  <c r="AY53" i="30" l="1"/>
  <c r="AQ53" i="30"/>
  <c r="AH53" i="30"/>
  <c r="AC13" i="30" l="1"/>
  <c r="AC14" i="30"/>
  <c r="AC15" i="30"/>
  <c r="AC16" i="30"/>
  <c r="AC17" i="30"/>
  <c r="AC18" i="30"/>
  <c r="AC19" i="30"/>
  <c r="AC20" i="30"/>
  <c r="AC21" i="30"/>
  <c r="AC22" i="30"/>
  <c r="AC23" i="30"/>
  <c r="AC24" i="30"/>
  <c r="AC25" i="30"/>
  <c r="AC26" i="30"/>
  <c r="AC27" i="30"/>
  <c r="AC28" i="30"/>
  <c r="AC29" i="30"/>
  <c r="AC30" i="30"/>
  <c r="AC31" i="30"/>
  <c r="AC32" i="30"/>
  <c r="AC33" i="30"/>
  <c r="AC34" i="30"/>
  <c r="AC35" i="30"/>
  <c r="AC36" i="30"/>
  <c r="AC37" i="30"/>
  <c r="AC38" i="30"/>
  <c r="AC39" i="30"/>
  <c r="AC40" i="30"/>
  <c r="AC41" i="30"/>
  <c r="AC42" i="30"/>
  <c r="AC43" i="30"/>
  <c r="AC44" i="30"/>
  <c r="AC45" i="30"/>
  <c r="AC46" i="30"/>
  <c r="AC47" i="30"/>
  <c r="AC48" i="30"/>
  <c r="AC49" i="30"/>
  <c r="AC50" i="30"/>
  <c r="AC51" i="30"/>
  <c r="AC52" i="30"/>
  <c r="AC12" i="30"/>
  <c r="Y13" i="30"/>
  <c r="Y14" i="30"/>
  <c r="Y15" i="30"/>
  <c r="Y16" i="30"/>
  <c r="Y17" i="30"/>
  <c r="Y18" i="30"/>
  <c r="Y19" i="30"/>
  <c r="Y20" i="30"/>
  <c r="Y21" i="30"/>
  <c r="Y22" i="30"/>
  <c r="Y23" i="30"/>
  <c r="Y24" i="30"/>
  <c r="Y25" i="30"/>
  <c r="Y26" i="30"/>
  <c r="Y28" i="30"/>
  <c r="Y29" i="30"/>
  <c r="Y30" i="30"/>
  <c r="Y31" i="30"/>
  <c r="Y32" i="30"/>
  <c r="Y33" i="30"/>
  <c r="Y34" i="30"/>
  <c r="Y35" i="30"/>
  <c r="Y36" i="30"/>
  <c r="Y37" i="30"/>
  <c r="Y38" i="30"/>
  <c r="Y39" i="30"/>
  <c r="Y40" i="30"/>
  <c r="Y41" i="30"/>
  <c r="Y42" i="30"/>
  <c r="Y43" i="30"/>
  <c r="Y44" i="30"/>
  <c r="Y45" i="30"/>
  <c r="Y46" i="30"/>
  <c r="Y47" i="30"/>
  <c r="Y48" i="30"/>
  <c r="Y49" i="30"/>
  <c r="Y50" i="30"/>
  <c r="Y51" i="30"/>
  <c r="Y52" i="30"/>
  <c r="Y12" i="30"/>
  <c r="U13" i="30"/>
  <c r="U14" i="30"/>
  <c r="U15" i="30"/>
  <c r="U16" i="30"/>
  <c r="U17" i="30"/>
  <c r="U18" i="30"/>
  <c r="U19" i="30"/>
  <c r="U20" i="30"/>
  <c r="U21" i="30"/>
  <c r="U22" i="30"/>
  <c r="U23" i="30"/>
  <c r="U24" i="30"/>
  <c r="U25" i="30"/>
  <c r="U26" i="30"/>
  <c r="U27" i="30"/>
  <c r="U28" i="30"/>
  <c r="U29" i="30"/>
  <c r="U30" i="30"/>
  <c r="U31" i="30"/>
  <c r="U32" i="30"/>
  <c r="U33" i="30"/>
  <c r="U34" i="30"/>
  <c r="U35" i="30"/>
  <c r="U36" i="30"/>
  <c r="U37" i="30"/>
  <c r="U38" i="30"/>
  <c r="U39" i="30"/>
  <c r="U40" i="30"/>
  <c r="U41" i="30"/>
  <c r="U42" i="30"/>
  <c r="U43" i="30"/>
  <c r="U44" i="30"/>
  <c r="U45" i="30"/>
  <c r="U46" i="30"/>
  <c r="U47" i="30"/>
  <c r="U48" i="30"/>
  <c r="U49" i="30"/>
  <c r="U50" i="30"/>
  <c r="U51" i="30"/>
  <c r="U52" i="30"/>
  <c r="U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50" i="30"/>
  <c r="Q51" i="30"/>
  <c r="Q52" i="30"/>
  <c r="Q12" i="30"/>
  <c r="K13" i="30"/>
  <c r="M13" i="30" s="1"/>
  <c r="K14" i="30"/>
  <c r="M14" i="30" s="1"/>
  <c r="K15" i="30"/>
  <c r="M15" i="30" s="1"/>
  <c r="K16" i="30"/>
  <c r="M16" i="30" s="1"/>
  <c r="K17" i="30"/>
  <c r="M17" i="30" s="1"/>
  <c r="K18" i="30"/>
  <c r="M18" i="30" s="1"/>
  <c r="K19" i="30"/>
  <c r="M19" i="30" s="1"/>
  <c r="K20" i="30"/>
  <c r="M20" i="30" s="1"/>
  <c r="K21" i="30"/>
  <c r="M21" i="30" s="1"/>
  <c r="K22" i="30"/>
  <c r="M22" i="30" s="1"/>
  <c r="K23" i="30"/>
  <c r="M23" i="30" s="1"/>
  <c r="K24" i="30"/>
  <c r="M24" i="30" s="1"/>
  <c r="K25" i="30"/>
  <c r="M25" i="30" s="1"/>
  <c r="K26" i="30"/>
  <c r="M26" i="30" s="1"/>
  <c r="K27" i="30"/>
  <c r="M27" i="30" s="1"/>
  <c r="K28" i="30"/>
  <c r="M28" i="30" s="1"/>
  <c r="K29" i="30"/>
  <c r="M29" i="30" s="1"/>
  <c r="K30" i="30"/>
  <c r="M30" i="30" s="1"/>
  <c r="K31" i="30"/>
  <c r="M31" i="30" s="1"/>
  <c r="K32" i="30"/>
  <c r="M32" i="30" s="1"/>
  <c r="K33" i="30"/>
  <c r="M33" i="30" s="1"/>
  <c r="K34" i="30"/>
  <c r="M34" i="30" s="1"/>
  <c r="K35" i="30"/>
  <c r="M35" i="30" s="1"/>
  <c r="K36" i="30"/>
  <c r="M36" i="30" s="1"/>
  <c r="K37" i="30"/>
  <c r="M37" i="30" s="1"/>
  <c r="K38" i="30"/>
  <c r="M38" i="30" s="1"/>
  <c r="K39" i="30"/>
  <c r="M39" i="30" s="1"/>
  <c r="K40" i="30"/>
  <c r="M40" i="30" s="1"/>
  <c r="K41" i="30"/>
  <c r="M41" i="30" s="1"/>
  <c r="K42" i="30"/>
  <c r="M42" i="30" s="1"/>
  <c r="K43" i="30"/>
  <c r="M43" i="30" s="1"/>
  <c r="K44" i="30"/>
  <c r="M44" i="30" s="1"/>
  <c r="K45" i="30"/>
  <c r="M45" i="30" s="1"/>
  <c r="K46" i="30"/>
  <c r="M46" i="30" s="1"/>
  <c r="K47" i="30"/>
  <c r="M47" i="30" s="1"/>
  <c r="K48" i="30"/>
  <c r="K49" i="30"/>
  <c r="M49" i="30" s="1"/>
  <c r="K50" i="30"/>
  <c r="M50" i="30" s="1"/>
  <c r="K51" i="30"/>
  <c r="M51" i="30" s="1"/>
  <c r="K52" i="30"/>
  <c r="M52" i="30" s="1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12" i="30"/>
  <c r="U53" i="30" l="1"/>
  <c r="AC53" i="30"/>
  <c r="Y53" i="30"/>
  <c r="Q53" i="30"/>
  <c r="G53" i="30"/>
  <c r="M48" i="30"/>
  <c r="AO13" i="30" l="1"/>
  <c r="AO14" i="30"/>
  <c r="AO15" i="30"/>
  <c r="AO16" i="30"/>
  <c r="AO17" i="30"/>
  <c r="AO18" i="30"/>
  <c r="AO19" i="30"/>
  <c r="AO20" i="30"/>
  <c r="AO21" i="30"/>
  <c r="AO22" i="30"/>
  <c r="AO23" i="30"/>
  <c r="AO24" i="30"/>
  <c r="AO25" i="30"/>
  <c r="AO26" i="30"/>
  <c r="AO27" i="30"/>
  <c r="AO28" i="30"/>
  <c r="AO29" i="30"/>
  <c r="AO30" i="30"/>
  <c r="AO31" i="30"/>
  <c r="AO32" i="30"/>
  <c r="AO33" i="30"/>
  <c r="AO34" i="30"/>
  <c r="AO35" i="30"/>
  <c r="AO36" i="30"/>
  <c r="AO37" i="30"/>
  <c r="AO38" i="30"/>
  <c r="AO39" i="30"/>
  <c r="AO40" i="30"/>
  <c r="AO41" i="30"/>
  <c r="AO42" i="30"/>
  <c r="AO43" i="30"/>
  <c r="AO44" i="30"/>
  <c r="AO45" i="30"/>
  <c r="AO46" i="30"/>
  <c r="AO47" i="30"/>
  <c r="AO48" i="30"/>
  <c r="AO49" i="30"/>
  <c r="AO50" i="30"/>
  <c r="AO51" i="30"/>
  <c r="AO52" i="30"/>
  <c r="AO12" i="30"/>
  <c r="AE49" i="30"/>
  <c r="AO53" i="30" l="1"/>
  <c r="CG20" i="30"/>
  <c r="CG12" i="30"/>
  <c r="BE12" i="30" s="1"/>
  <c r="BW53" i="30" l="1"/>
  <c r="BA30" i="30" l="1"/>
  <c r="CG13" i="30" l="1"/>
  <c r="BE13" i="30" s="1"/>
  <c r="AK18" i="30" l="1"/>
  <c r="CG52" i="30" l="1"/>
  <c r="BE52" i="30" s="1"/>
  <c r="CA52" i="30"/>
  <c r="CB52" i="30" s="1"/>
  <c r="CC52" i="30" s="1"/>
  <c r="CD52" i="30" s="1"/>
  <c r="BF52" i="30" s="1"/>
  <c r="BA52" i="30"/>
  <c r="AV52" i="30"/>
  <c r="AT52" i="30"/>
  <c r="AK52" i="30"/>
  <c r="CG51" i="30"/>
  <c r="BE51" i="30" s="1"/>
  <c r="CD51" i="30"/>
  <c r="BF51" i="30" s="1"/>
  <c r="CA51" i="30"/>
  <c r="CB51" i="30" s="1"/>
  <c r="BA51" i="30"/>
  <c r="AV51" i="30"/>
  <c r="AT51" i="30"/>
  <c r="AK51" i="30"/>
  <c r="CG50" i="30"/>
  <c r="BE50" i="30" s="1"/>
  <c r="CA50" i="30"/>
  <c r="CB50" i="30" s="1"/>
  <c r="CC50" i="30" s="1"/>
  <c r="CD50" i="30" s="1"/>
  <c r="BF50" i="30" s="1"/>
  <c r="BA50" i="30"/>
  <c r="AV50" i="30"/>
  <c r="AT50" i="30"/>
  <c r="AK50" i="30"/>
  <c r="AE50" i="30"/>
  <c r="CG49" i="30"/>
  <c r="BE49" i="30" s="1"/>
  <c r="CA49" i="30"/>
  <c r="CB49" i="30" s="1"/>
  <c r="CC49" i="30" s="1"/>
  <c r="CD49" i="30" s="1"/>
  <c r="BA49" i="30"/>
  <c r="AV49" i="30"/>
  <c r="AT49" i="30"/>
  <c r="AK49" i="30"/>
  <c r="CG48" i="30"/>
  <c r="BE48" i="30" s="1"/>
  <c r="CA48" i="30"/>
  <c r="CB48" i="30" s="1"/>
  <c r="CC48" i="30" s="1"/>
  <c r="CD48" i="30" s="1"/>
  <c r="BF48" i="30" s="1"/>
  <c r="BA48" i="30"/>
  <c r="AV48" i="30"/>
  <c r="AT48" i="30"/>
  <c r="AK48" i="30"/>
  <c r="CG47" i="30"/>
  <c r="BE47" i="30" s="1"/>
  <c r="CA47" i="30"/>
  <c r="CB47" i="30" s="1"/>
  <c r="CC47" i="30" s="1"/>
  <c r="CD47" i="30" s="1"/>
  <c r="BF47" i="30" s="1"/>
  <c r="BA47" i="30"/>
  <c r="AV47" i="30"/>
  <c r="AT47" i="30"/>
  <c r="AK47" i="30"/>
  <c r="AE47" i="30"/>
  <c r="CG46" i="30"/>
  <c r="BE46" i="30" s="1"/>
  <c r="CA46" i="30"/>
  <c r="CB46" i="30" s="1"/>
  <c r="CC46" i="30" s="1"/>
  <c r="CD46" i="30" s="1"/>
  <c r="BF46" i="30" s="1"/>
  <c r="BA46" i="30"/>
  <c r="AV46" i="30"/>
  <c r="AT46" i="30"/>
  <c r="AK46" i="30"/>
  <c r="AE46" i="30"/>
  <c r="CG45" i="30"/>
  <c r="BE45" i="30" s="1"/>
  <c r="CA45" i="30"/>
  <c r="CB45" i="30" s="1"/>
  <c r="CC45" i="30" s="1"/>
  <c r="CD45" i="30" s="1"/>
  <c r="BF45" i="30" s="1"/>
  <c r="BA45" i="30"/>
  <c r="AV45" i="30"/>
  <c r="AT45" i="30"/>
  <c r="AK45" i="30"/>
  <c r="CG44" i="30"/>
  <c r="BE44" i="30" s="1"/>
  <c r="CA44" i="30"/>
  <c r="CB44" i="30" s="1"/>
  <c r="CC44" i="30" s="1"/>
  <c r="CD44" i="30" s="1"/>
  <c r="BF44" i="30" s="1"/>
  <c r="BA44" i="30"/>
  <c r="AV44" i="30"/>
  <c r="AT44" i="30"/>
  <c r="AK44" i="30"/>
  <c r="AE44" i="30"/>
  <c r="CG43" i="30"/>
  <c r="BE43" i="30" s="1"/>
  <c r="CA43" i="30"/>
  <c r="CB43" i="30" s="1"/>
  <c r="CC43" i="30" s="1"/>
  <c r="CD43" i="30" s="1"/>
  <c r="BF43" i="30" s="1"/>
  <c r="BA43" i="30"/>
  <c r="AV43" i="30"/>
  <c r="AT43" i="30"/>
  <c r="AK43" i="30"/>
  <c r="AE43" i="30"/>
  <c r="CG42" i="30"/>
  <c r="BE42" i="30" s="1"/>
  <c r="CA42" i="30"/>
  <c r="CB42" i="30" s="1"/>
  <c r="CC42" i="30" s="1"/>
  <c r="CD42" i="30" s="1"/>
  <c r="BF42" i="30" s="1"/>
  <c r="BA42" i="30"/>
  <c r="AV42" i="30"/>
  <c r="AT42" i="30"/>
  <c r="AK42" i="30"/>
  <c r="CG41" i="30"/>
  <c r="BE41" i="30" s="1"/>
  <c r="CA41" i="30"/>
  <c r="CB41" i="30" s="1"/>
  <c r="CC41" i="30" s="1"/>
  <c r="CD41" i="30" s="1"/>
  <c r="BF41" i="30" s="1"/>
  <c r="BA41" i="30"/>
  <c r="AV41" i="30"/>
  <c r="AT41" i="30"/>
  <c r="AK41" i="30"/>
  <c r="CG40" i="30"/>
  <c r="BE40" i="30" s="1"/>
  <c r="CA40" i="30"/>
  <c r="CB40" i="30" s="1"/>
  <c r="CC40" i="30" s="1"/>
  <c r="CD40" i="30" s="1"/>
  <c r="BF40" i="30" s="1"/>
  <c r="BA40" i="30"/>
  <c r="AV40" i="30"/>
  <c r="AT40" i="30"/>
  <c r="AK40" i="30"/>
  <c r="CG39" i="30"/>
  <c r="BE39" i="30" s="1"/>
  <c r="CA39" i="30"/>
  <c r="CB39" i="30" s="1"/>
  <c r="CC39" i="30" s="1"/>
  <c r="CD39" i="30" s="1"/>
  <c r="BF39" i="30" s="1"/>
  <c r="BA39" i="30"/>
  <c r="AV39" i="30"/>
  <c r="AT39" i="30"/>
  <c r="AK39" i="30"/>
  <c r="CG38" i="30"/>
  <c r="BE38" i="30" s="1"/>
  <c r="CA38" i="30"/>
  <c r="CB38" i="30" s="1"/>
  <c r="CC38" i="30" s="1"/>
  <c r="CD38" i="30" s="1"/>
  <c r="BF38" i="30" s="1"/>
  <c r="BA38" i="30"/>
  <c r="AV38" i="30"/>
  <c r="AT38" i="30"/>
  <c r="AK38" i="30"/>
  <c r="AE38" i="30"/>
  <c r="CG37" i="30"/>
  <c r="BE37" i="30" s="1"/>
  <c r="CA37" i="30"/>
  <c r="CB37" i="30" s="1"/>
  <c r="CC37" i="30" s="1"/>
  <c r="CD37" i="30" s="1"/>
  <c r="BF37" i="30" s="1"/>
  <c r="BA37" i="30"/>
  <c r="AV37" i="30"/>
  <c r="AT37" i="30"/>
  <c r="AK37" i="30"/>
  <c r="CG36" i="30"/>
  <c r="BE36" i="30" s="1"/>
  <c r="CA36" i="30"/>
  <c r="CB36" i="30" s="1"/>
  <c r="CC36" i="30" s="1"/>
  <c r="CD36" i="30" s="1"/>
  <c r="BF36" i="30" s="1"/>
  <c r="BA36" i="30"/>
  <c r="AV36" i="30"/>
  <c r="AT36" i="30"/>
  <c r="AK36" i="30"/>
  <c r="CG35" i="30"/>
  <c r="BE35" i="30" s="1"/>
  <c r="CA35" i="30"/>
  <c r="CB35" i="30" s="1"/>
  <c r="CC35" i="30" s="1"/>
  <c r="CD35" i="30" s="1"/>
  <c r="BF35" i="30" s="1"/>
  <c r="BA35" i="30"/>
  <c r="AV35" i="30"/>
  <c r="AT35" i="30"/>
  <c r="AK35" i="30"/>
  <c r="CG34" i="30"/>
  <c r="BE34" i="30" s="1"/>
  <c r="CA34" i="30"/>
  <c r="CB34" i="30" s="1"/>
  <c r="CC34" i="30" s="1"/>
  <c r="CD34" i="30" s="1"/>
  <c r="BF34" i="30" s="1"/>
  <c r="BA34" i="30"/>
  <c r="AV34" i="30"/>
  <c r="AT34" i="30"/>
  <c r="AK34" i="30"/>
  <c r="CG33" i="30"/>
  <c r="BE33" i="30" s="1"/>
  <c r="CA33" i="30"/>
  <c r="CB33" i="30" s="1"/>
  <c r="CC33" i="30" s="1"/>
  <c r="CD33" i="30" s="1"/>
  <c r="BF33" i="30" s="1"/>
  <c r="BA33" i="30"/>
  <c r="AV33" i="30"/>
  <c r="AT33" i="30"/>
  <c r="AK33" i="30"/>
  <c r="CG32" i="30"/>
  <c r="BE32" i="30" s="1"/>
  <c r="CA32" i="30"/>
  <c r="CB32" i="30" s="1"/>
  <c r="CC32" i="30" s="1"/>
  <c r="CD32" i="30" s="1"/>
  <c r="BF32" i="30" s="1"/>
  <c r="BA32" i="30"/>
  <c r="AV32" i="30"/>
  <c r="AT32" i="30"/>
  <c r="AK32" i="30"/>
  <c r="CG31" i="30"/>
  <c r="BE31" i="30" s="1"/>
  <c r="CA31" i="30"/>
  <c r="CB31" i="30" s="1"/>
  <c r="CC31" i="30" s="1"/>
  <c r="CD31" i="30" s="1"/>
  <c r="BF31" i="30" s="1"/>
  <c r="BA31" i="30"/>
  <c r="AV31" i="30"/>
  <c r="AT31" i="30"/>
  <c r="AK31" i="30"/>
  <c r="AE31" i="30"/>
  <c r="CG30" i="30"/>
  <c r="BE30" i="30" s="1"/>
  <c r="CA30" i="30"/>
  <c r="CB30" i="30" s="1"/>
  <c r="CC30" i="30" s="1"/>
  <c r="CD30" i="30" s="1"/>
  <c r="BF30" i="30" s="1"/>
  <c r="AV30" i="30"/>
  <c r="AT30" i="30"/>
  <c r="AK30" i="30"/>
  <c r="AE30" i="30"/>
  <c r="CG29" i="30"/>
  <c r="BE29" i="30" s="1"/>
  <c r="CA29" i="30"/>
  <c r="CB29" i="30" s="1"/>
  <c r="CC29" i="30" s="1"/>
  <c r="CD29" i="30" s="1"/>
  <c r="BF29" i="30" s="1"/>
  <c r="BA29" i="30"/>
  <c r="AV29" i="30"/>
  <c r="AT29" i="30"/>
  <c r="AK29" i="30"/>
  <c r="CG28" i="30"/>
  <c r="BE28" i="30" s="1"/>
  <c r="CA28" i="30"/>
  <c r="CB28" i="30" s="1"/>
  <c r="BA28" i="30"/>
  <c r="AV28" i="30"/>
  <c r="AT28" i="30"/>
  <c r="AK28" i="30"/>
  <c r="AE28" i="30"/>
  <c r="CG27" i="30"/>
  <c r="BE27" i="30" s="1"/>
  <c r="CA27" i="30"/>
  <c r="CB27" i="30" s="1"/>
  <c r="CC27" i="30" s="1"/>
  <c r="CD27" i="30" s="1"/>
  <c r="BF27" i="30" s="1"/>
  <c r="BA27" i="30"/>
  <c r="AV27" i="30"/>
  <c r="AT27" i="30"/>
  <c r="AK27" i="30"/>
  <c r="AE27" i="30"/>
  <c r="CG26" i="30"/>
  <c r="BE26" i="30" s="1"/>
  <c r="CA26" i="30"/>
  <c r="CB26" i="30" s="1"/>
  <c r="AV26" i="30"/>
  <c r="AT26" i="30"/>
  <c r="AK26" i="30"/>
  <c r="CG25" i="30"/>
  <c r="BE25" i="30" s="1"/>
  <c r="CA25" i="30"/>
  <c r="CB25" i="30" s="1"/>
  <c r="CC25" i="30" s="1"/>
  <c r="CD25" i="30" s="1"/>
  <c r="BF25" i="30" s="1"/>
  <c r="BA25" i="30"/>
  <c r="AV25" i="30"/>
  <c r="AT25" i="30"/>
  <c r="AK25" i="30"/>
  <c r="AE25" i="30"/>
  <c r="CG24" i="30"/>
  <c r="BE24" i="30" s="1"/>
  <c r="CA24" i="30"/>
  <c r="CB24" i="30" s="1"/>
  <c r="CC24" i="30" s="1"/>
  <c r="CD24" i="30" s="1"/>
  <c r="BF24" i="30" s="1"/>
  <c r="BA24" i="30"/>
  <c r="AV24" i="30"/>
  <c r="AT24" i="30"/>
  <c r="AK24" i="30"/>
  <c r="CG23" i="30"/>
  <c r="BE23" i="30" s="1"/>
  <c r="CA23" i="30"/>
  <c r="CB23" i="30" s="1"/>
  <c r="CC23" i="30" s="1"/>
  <c r="CD23" i="30" s="1"/>
  <c r="BF23" i="30" s="1"/>
  <c r="BA23" i="30"/>
  <c r="AV23" i="30"/>
  <c r="AT23" i="30"/>
  <c r="AK23" i="30"/>
  <c r="AE23" i="30"/>
  <c r="CG22" i="30"/>
  <c r="BE22" i="30" s="1"/>
  <c r="CA22" i="30"/>
  <c r="CB22" i="30" s="1"/>
  <c r="CC22" i="30" s="1"/>
  <c r="CD22" i="30" s="1"/>
  <c r="BF22" i="30" s="1"/>
  <c r="BA22" i="30"/>
  <c r="AV22" i="30"/>
  <c r="AT22" i="30"/>
  <c r="AK22" i="30"/>
  <c r="BE21" i="30"/>
  <c r="CA21" i="30"/>
  <c r="CB21" i="30" s="1"/>
  <c r="CC21" i="30" s="1"/>
  <c r="CD21" i="30" s="1"/>
  <c r="BF21" i="30" s="1"/>
  <c r="BA21" i="30"/>
  <c r="AV21" i="30"/>
  <c r="AT21" i="30"/>
  <c r="AK21" i="30"/>
  <c r="AE21" i="30"/>
  <c r="BE20" i="30"/>
  <c r="CA20" i="30"/>
  <c r="CB20" i="30" s="1"/>
  <c r="CC20" i="30" s="1"/>
  <c r="CD20" i="30" s="1"/>
  <c r="BF20" i="30" s="1"/>
  <c r="BA20" i="30"/>
  <c r="AV20" i="30"/>
  <c r="AT20" i="30"/>
  <c r="AK20" i="30"/>
  <c r="CG19" i="30"/>
  <c r="BE19" i="30" s="1"/>
  <c r="CA19" i="30"/>
  <c r="CB19" i="30" s="1"/>
  <c r="CC19" i="30" s="1"/>
  <c r="CD19" i="30" s="1"/>
  <c r="BF19" i="30" s="1"/>
  <c r="BA19" i="30"/>
  <c r="AV19" i="30"/>
  <c r="AT19" i="30"/>
  <c r="AK19" i="30"/>
  <c r="CG18" i="30"/>
  <c r="BE18" i="30" s="1"/>
  <c r="CA18" i="30"/>
  <c r="CB18" i="30" s="1"/>
  <c r="BA18" i="30"/>
  <c r="AV18" i="30"/>
  <c r="AT18" i="30"/>
  <c r="CG17" i="30"/>
  <c r="BE17" i="30" s="1"/>
  <c r="CA17" i="30"/>
  <c r="CB17" i="30" s="1"/>
  <c r="CC17" i="30" s="1"/>
  <c r="CD17" i="30" s="1"/>
  <c r="BF17" i="30" s="1"/>
  <c r="BA17" i="30"/>
  <c r="AV17" i="30"/>
  <c r="AT17" i="30"/>
  <c r="AK17" i="30"/>
  <c r="CG16" i="30"/>
  <c r="BE16" i="30" s="1"/>
  <c r="CA16" i="30"/>
  <c r="CB16" i="30" s="1"/>
  <c r="CC16" i="30" s="1"/>
  <c r="CD16" i="30" s="1"/>
  <c r="BF16" i="30" s="1"/>
  <c r="BA16" i="30"/>
  <c r="AV16" i="30"/>
  <c r="AT16" i="30"/>
  <c r="AK16" i="30"/>
  <c r="AE16" i="30"/>
  <c r="CG15" i="30"/>
  <c r="BE15" i="30" s="1"/>
  <c r="CA15" i="30"/>
  <c r="CB15" i="30" s="1"/>
  <c r="CC15" i="30" s="1"/>
  <c r="CD15" i="30" s="1"/>
  <c r="BF15" i="30" s="1"/>
  <c r="BA15" i="30"/>
  <c r="AV15" i="30"/>
  <c r="AT15" i="30"/>
  <c r="AK15" i="30"/>
  <c r="CG14" i="30"/>
  <c r="BE14" i="30" s="1"/>
  <c r="CA14" i="30"/>
  <c r="CB14" i="30" s="1"/>
  <c r="CC14" i="30" s="1"/>
  <c r="CD14" i="30" s="1"/>
  <c r="BF14" i="30" s="1"/>
  <c r="BA14" i="30"/>
  <c r="AV14" i="30"/>
  <c r="AT14" i="30"/>
  <c r="AK14" i="30"/>
  <c r="CA13" i="30"/>
  <c r="CB13" i="30" s="1"/>
  <c r="CC13" i="30" s="1"/>
  <c r="CD13" i="30" s="1"/>
  <c r="BA13" i="30"/>
  <c r="AV13" i="30"/>
  <c r="AT13" i="30"/>
  <c r="AK13" i="30"/>
  <c r="CA12" i="30"/>
  <c r="CB12" i="30" s="1"/>
  <c r="BA12" i="30"/>
  <c r="AV12" i="30"/>
  <c r="AT12" i="30"/>
  <c r="AK12" i="30"/>
  <c r="E12" i="29"/>
  <c r="E13" i="29"/>
  <c r="BF13" i="30" l="1"/>
  <c r="BJ13" i="30" s="1"/>
  <c r="BF49" i="30"/>
  <c r="BH49" i="30" s="1"/>
  <c r="BH19" i="30"/>
  <c r="BE53" i="30"/>
  <c r="BA53" i="30"/>
  <c r="AV53" i="30"/>
  <c r="AT53" i="30"/>
  <c r="BJ19" i="30"/>
  <c r="BG19" i="30"/>
  <c r="AK53" i="30"/>
  <c r="CC18" i="30"/>
  <c r="CD18" i="30" s="1"/>
  <c r="CC28" i="30"/>
  <c r="CD28" i="30" s="1"/>
  <c r="BF28" i="30" s="1"/>
  <c r="CC26" i="30"/>
  <c r="CD26" i="30" s="1"/>
  <c r="AL49" i="30"/>
  <c r="BH47" i="30"/>
  <c r="BB50" i="30"/>
  <c r="BB49" i="30"/>
  <c r="BH51" i="30"/>
  <c r="AE26" i="30"/>
  <c r="AL26" i="30" s="1"/>
  <c r="AE52" i="30"/>
  <c r="AL52" i="30" s="1"/>
  <c r="AE17" i="30"/>
  <c r="AL17" i="30" s="1"/>
  <c r="AE18" i="30"/>
  <c r="AL18" i="30" s="1"/>
  <c r="AE22" i="30"/>
  <c r="AL22" i="30" s="1"/>
  <c r="BH42" i="30"/>
  <c r="AE20" i="30"/>
  <c r="AL20" i="30" s="1"/>
  <c r="BB29" i="30"/>
  <c r="BB30" i="30"/>
  <c r="BH41" i="30"/>
  <c r="AE42" i="30"/>
  <c r="BB48" i="30"/>
  <c r="AE40" i="30"/>
  <c r="AE45" i="30"/>
  <c r="AL45" i="30" s="1"/>
  <c r="BB47" i="30"/>
  <c r="AE51" i="30"/>
  <c r="AL51" i="30" s="1"/>
  <c r="AE34" i="30"/>
  <c r="AL34" i="30" s="1"/>
  <c r="AE14" i="30"/>
  <c r="AL14" i="30" s="1"/>
  <c r="BB43" i="30"/>
  <c r="BB44" i="30"/>
  <c r="BH45" i="30"/>
  <c r="BH46" i="30"/>
  <c r="BB51" i="30"/>
  <c r="BH52" i="30"/>
  <c r="BB38" i="30"/>
  <c r="BH14" i="30"/>
  <c r="AE12" i="30"/>
  <c r="AL21" i="30"/>
  <c r="BH31" i="30"/>
  <c r="BB35" i="30"/>
  <c r="BB21" i="30"/>
  <c r="BH25" i="30"/>
  <c r="BB27" i="30"/>
  <c r="BH24" i="30"/>
  <c r="BB12" i="30"/>
  <c r="AE13" i="30"/>
  <c r="BB17" i="30"/>
  <c r="BB19" i="30"/>
  <c r="BH22" i="30"/>
  <c r="BH33" i="30"/>
  <c r="BB13" i="30"/>
  <c r="BB15" i="30"/>
  <c r="BB20" i="30"/>
  <c r="AL23" i="30"/>
  <c r="BB23" i="30"/>
  <c r="BB26" i="30"/>
  <c r="BB28" i="30"/>
  <c r="BH29" i="30"/>
  <c r="AE32" i="30"/>
  <c r="AL32" i="30" s="1"/>
  <c r="BB34" i="30"/>
  <c r="BH35" i="30"/>
  <c r="AE36" i="30"/>
  <c r="AL36" i="30" s="1"/>
  <c r="BB37" i="30"/>
  <c r="AL38" i="30"/>
  <c r="BB39" i="30"/>
  <c r="BB40" i="30"/>
  <c r="AE41" i="30"/>
  <c r="BH43" i="30"/>
  <c r="BH44" i="30"/>
  <c r="BB14" i="30"/>
  <c r="AE15" i="30"/>
  <c r="AL15" i="30" s="1"/>
  <c r="BB18" i="30"/>
  <c r="BB24" i="30"/>
  <c r="BB25" i="30"/>
  <c r="AL31" i="30"/>
  <c r="BB31" i="30"/>
  <c r="BB33" i="30"/>
  <c r="AE37" i="30"/>
  <c r="AL37" i="30" s="1"/>
  <c r="AE39" i="30"/>
  <c r="AL44" i="30"/>
  <c r="BB45" i="30"/>
  <c r="BB46" i="30"/>
  <c r="BB52" i="30"/>
  <c r="K12" i="30"/>
  <c r="BB16" i="30"/>
  <c r="AE19" i="30"/>
  <c r="AL19" i="30" s="1"/>
  <c r="BB22" i="30"/>
  <c r="AE24" i="30"/>
  <c r="AL24" i="30" s="1"/>
  <c r="AE29" i="30"/>
  <c r="AL29" i="30" s="1"/>
  <c r="BB32" i="30"/>
  <c r="AE33" i="30"/>
  <c r="BH34" i="30"/>
  <c r="AE35" i="30"/>
  <c r="AL35" i="30" s="1"/>
  <c r="BB36" i="30"/>
  <c r="BH37" i="30"/>
  <c r="BH40" i="30"/>
  <c r="BB41" i="30"/>
  <c r="BB42" i="30"/>
  <c r="AE48" i="30"/>
  <c r="AL50" i="30"/>
  <c r="AL46" i="30"/>
  <c r="AL47" i="30"/>
  <c r="AL43" i="30"/>
  <c r="AL28" i="30"/>
  <c r="CB53" i="30"/>
  <c r="CC53" i="30" s="1"/>
  <c r="CC12" i="30"/>
  <c r="CD12" i="30" s="1"/>
  <c r="BF12" i="30" s="1"/>
  <c r="BJ20" i="30"/>
  <c r="BG20" i="30"/>
  <c r="BJ23" i="30"/>
  <c r="BG23" i="30"/>
  <c r="BJ27" i="30"/>
  <c r="BG27" i="30"/>
  <c r="BJ36" i="30"/>
  <c r="BG36" i="30"/>
  <c r="BJ39" i="30"/>
  <c r="BG39" i="30"/>
  <c r="BG48" i="30"/>
  <c r="BJ48" i="30"/>
  <c r="BJ21" i="30"/>
  <c r="BG21" i="30"/>
  <c r="BJ30" i="30"/>
  <c r="BG30" i="30"/>
  <c r="BJ34" i="30"/>
  <c r="BG34" i="30"/>
  <c r="BG37" i="30"/>
  <c r="BJ37" i="30"/>
  <c r="BJ38" i="30"/>
  <c r="BG38" i="30"/>
  <c r="BG40" i="30"/>
  <c r="BJ40" i="30"/>
  <c r="BJ43" i="30"/>
  <c r="BG43" i="30"/>
  <c r="BJ44" i="30"/>
  <c r="BG44" i="30"/>
  <c r="BJ50" i="30"/>
  <c r="BG50" i="30"/>
  <c r="BJ52" i="30"/>
  <c r="BG52" i="30"/>
  <c r="BH17" i="30"/>
  <c r="AL30" i="30"/>
  <c r="BJ15" i="30"/>
  <c r="BG15" i="30"/>
  <c r="BG14" i="30"/>
  <c r="BJ14" i="30"/>
  <c r="BJ17" i="30"/>
  <c r="BG17" i="30"/>
  <c r="BJ24" i="30"/>
  <c r="BG24" i="30"/>
  <c r="BG25" i="30"/>
  <c r="BJ25" i="30"/>
  <c r="BJ31" i="30"/>
  <c r="BG31" i="30"/>
  <c r="BJ33" i="30"/>
  <c r="BG33" i="30"/>
  <c r="BG35" i="30"/>
  <c r="BJ35" i="30"/>
  <c r="BG45" i="30"/>
  <c r="BJ45" i="30"/>
  <c r="BG46" i="30"/>
  <c r="BJ46" i="30"/>
  <c r="BJ51" i="30"/>
  <c r="BG51" i="30"/>
  <c r="BH15" i="30"/>
  <c r="BH20" i="30"/>
  <c r="BH23" i="30"/>
  <c r="BH27" i="30"/>
  <c r="BH39" i="30"/>
  <c r="BG16" i="30"/>
  <c r="BJ16" i="30"/>
  <c r="BJ32" i="30"/>
  <c r="BG32" i="30"/>
  <c r="BJ47" i="30"/>
  <c r="BG47" i="30"/>
  <c r="BJ22" i="30"/>
  <c r="BG22" i="30"/>
  <c r="BG29" i="30"/>
  <c r="BJ29" i="30"/>
  <c r="BJ41" i="30"/>
  <c r="BG41" i="30"/>
  <c r="BG42" i="30"/>
  <c r="BJ42" i="30"/>
  <c r="BH16" i="30"/>
  <c r="BH21" i="30"/>
  <c r="AL25" i="30"/>
  <c r="AL27" i="30"/>
  <c r="BH30" i="30"/>
  <c r="BH32" i="30"/>
  <c r="BH36" i="30"/>
  <c r="BH38" i="30"/>
  <c r="BH48" i="30"/>
  <c r="BH50" i="30"/>
  <c r="J12" i="30"/>
  <c r="J53" i="30" s="1"/>
  <c r="CA53" i="30"/>
  <c r="BH13" i="30" l="1"/>
  <c r="BF26" i="30"/>
  <c r="BJ26" i="30" s="1"/>
  <c r="BJ49" i="30"/>
  <c r="BG49" i="30"/>
  <c r="BI49" i="30" s="1"/>
  <c r="BG12" i="30"/>
  <c r="BH12" i="30"/>
  <c r="BF18" i="30"/>
  <c r="BH18" i="30" s="1"/>
  <c r="BG13" i="30"/>
  <c r="M12" i="30"/>
  <c r="M53" i="30" s="1"/>
  <c r="K53" i="30"/>
  <c r="BI19" i="30"/>
  <c r="BU19" i="30" s="1"/>
  <c r="CI19" i="30" s="1"/>
  <c r="AL48" i="30"/>
  <c r="AE53" i="30"/>
  <c r="BB53" i="30"/>
  <c r="BV19" i="30"/>
  <c r="BH28" i="30"/>
  <c r="BG28" i="30"/>
  <c r="BJ28" i="30"/>
  <c r="BI33" i="30"/>
  <c r="BU33" i="30" s="1"/>
  <c r="CI33" i="30" s="1"/>
  <c r="BH26" i="30"/>
  <c r="BG26" i="30"/>
  <c r="AL39" i="30"/>
  <c r="AL40" i="30"/>
  <c r="AL41" i="30"/>
  <c r="AL42" i="30"/>
  <c r="BI47" i="30"/>
  <c r="BI45" i="30"/>
  <c r="BI43" i="30"/>
  <c r="BU43" i="30" s="1"/>
  <c r="BI42" i="30"/>
  <c r="BU42" i="30" s="1"/>
  <c r="CI42" i="30" s="1"/>
  <c r="BI51" i="30"/>
  <c r="BI41" i="30"/>
  <c r="BU41" i="30" s="1"/>
  <c r="CI41" i="30" s="1"/>
  <c r="BI35" i="30"/>
  <c r="BU35" i="30" s="1"/>
  <c r="CI35" i="30" s="1"/>
  <c r="BI25" i="30"/>
  <c r="BI46" i="30"/>
  <c r="BI40" i="30"/>
  <c r="BU40" i="30" s="1"/>
  <c r="CI40" i="30" s="1"/>
  <c r="BI52" i="30"/>
  <c r="BI16" i="30"/>
  <c r="BU16" i="30" s="1"/>
  <c r="CI16" i="30" s="1"/>
  <c r="BI22" i="30"/>
  <c r="BI31" i="30"/>
  <c r="BI34" i="30"/>
  <c r="BI14" i="30"/>
  <c r="BI37" i="30"/>
  <c r="BI29" i="30"/>
  <c r="BI24" i="30"/>
  <c r="BI44" i="30"/>
  <c r="AL13" i="30"/>
  <c r="AL33" i="30"/>
  <c r="BI48" i="30"/>
  <c r="BU48" i="30" s="1"/>
  <c r="AL16" i="30"/>
  <c r="CD53" i="30"/>
  <c r="BI30" i="30"/>
  <c r="BU30" i="30" s="1"/>
  <c r="CI30" i="30" s="1"/>
  <c r="BI36" i="30"/>
  <c r="BI23" i="30"/>
  <c r="AL12" i="30"/>
  <c r="BI15" i="30"/>
  <c r="BI17" i="30"/>
  <c r="BI32" i="30"/>
  <c r="BI50" i="30"/>
  <c r="BI38" i="30"/>
  <c r="BI21" i="30"/>
  <c r="BI39" i="30"/>
  <c r="BU39" i="30" s="1"/>
  <c r="CI39" i="30" s="1"/>
  <c r="BI27" i="30"/>
  <c r="BI20" i="30"/>
  <c r="BI12" i="30" l="1"/>
  <c r="BV48" i="30"/>
  <c r="CI48" i="30"/>
  <c r="BV43" i="30"/>
  <c r="CI43" i="30"/>
  <c r="BI13" i="30"/>
  <c r="BU13" i="30" s="1"/>
  <c r="CI13" i="30" s="1"/>
  <c r="BG18" i="30"/>
  <c r="BI18" i="30" s="1"/>
  <c r="BJ18" i="30"/>
  <c r="BF53" i="30"/>
  <c r="BU38" i="30"/>
  <c r="BU15" i="30"/>
  <c r="BV30" i="30"/>
  <c r="BU24" i="30"/>
  <c r="BU34" i="30"/>
  <c r="BU51" i="30"/>
  <c r="BU47" i="30"/>
  <c r="BU21" i="30"/>
  <c r="BU36" i="30"/>
  <c r="BU14" i="30"/>
  <c r="BU49" i="30"/>
  <c r="BU46" i="30"/>
  <c r="BU45" i="30"/>
  <c r="BU20" i="30"/>
  <c r="BU17" i="30"/>
  <c r="BU44" i="30"/>
  <c r="BU32" i="30"/>
  <c r="BU23" i="30"/>
  <c r="BU37" i="30"/>
  <c r="BU22" i="30"/>
  <c r="BV35" i="30"/>
  <c r="BU27" i="30"/>
  <c r="BU50" i="30"/>
  <c r="BU29" i="30"/>
  <c r="BU31" i="30"/>
  <c r="BU52" i="30"/>
  <c r="BU25" i="30"/>
  <c r="AL53" i="30"/>
  <c r="BV16" i="30"/>
  <c r="BI26" i="30"/>
  <c r="BV33" i="30"/>
  <c r="BI28" i="30"/>
  <c r="BV42" i="30"/>
  <c r="BV39" i="30"/>
  <c r="BV40" i="30"/>
  <c r="BV41" i="30"/>
  <c r="BH53" i="30"/>
  <c r="BJ12" i="30"/>
  <c r="BJ53" i="30" s="1"/>
  <c r="BG53" i="30" l="1"/>
  <c r="BU12" i="30"/>
  <c r="CI12" i="30" s="1"/>
  <c r="BV31" i="30"/>
  <c r="CI31" i="30"/>
  <c r="BV36" i="30"/>
  <c r="CI36" i="30"/>
  <c r="BV38" i="30"/>
  <c r="CI38" i="30"/>
  <c r="BV22" i="30"/>
  <c r="CI22" i="30"/>
  <c r="BV46" i="30"/>
  <c r="CI46" i="30"/>
  <c r="BV24" i="30"/>
  <c r="CI24" i="30"/>
  <c r="BV45" i="30"/>
  <c r="CI45" i="30"/>
  <c r="BV52" i="30"/>
  <c r="CI52" i="30"/>
  <c r="BV27" i="30"/>
  <c r="CI27" i="30"/>
  <c r="BV23" i="30"/>
  <c r="CI23" i="30"/>
  <c r="BV20" i="30"/>
  <c r="CI20" i="30"/>
  <c r="BV14" i="30"/>
  <c r="CI14" i="30"/>
  <c r="BV51" i="30"/>
  <c r="CI51" i="30"/>
  <c r="BV15" i="30"/>
  <c r="CI15" i="30"/>
  <c r="BV29" i="30"/>
  <c r="CI29" i="30"/>
  <c r="BV44" i="30"/>
  <c r="CI44" i="30"/>
  <c r="BV21" i="30"/>
  <c r="CI21" i="30"/>
  <c r="BV32" i="30"/>
  <c r="CI32" i="30"/>
  <c r="BV34" i="30"/>
  <c r="CI34" i="30"/>
  <c r="BV25" i="30"/>
  <c r="CI25" i="30"/>
  <c r="BV50" i="30"/>
  <c r="CI50" i="30"/>
  <c r="BV37" i="30"/>
  <c r="CI37" i="30"/>
  <c r="BV17" i="30"/>
  <c r="CI17" i="30"/>
  <c r="BV49" i="30"/>
  <c r="CI49" i="30"/>
  <c r="BV47" i="30"/>
  <c r="CI47" i="30"/>
  <c r="BV13" i="30"/>
  <c r="BU28" i="30"/>
  <c r="BU26" i="30"/>
  <c r="BU18" i="30"/>
  <c r="AK54" i="30"/>
  <c r="BV28" i="30" l="1"/>
  <c r="CI28" i="30"/>
  <c r="BV26" i="30"/>
  <c r="CI26" i="30"/>
  <c r="BV18" i="30"/>
  <c r="CI18" i="30"/>
  <c r="BI53" i="30"/>
  <c r="BU54" i="30" s="1"/>
  <c r="CI53" i="30" l="1"/>
  <c r="BU53" i="30"/>
  <c r="BV12" i="30"/>
  <c r="BV53" i="30" s="1"/>
  <c r="C56" i="30" s="1"/>
  <c r="AX54" i="29" l="1"/>
  <c r="L40" i="29" l="1"/>
  <c r="E33" i="29"/>
  <c r="I33" i="29" s="1"/>
  <c r="E30" i="29"/>
  <c r="I30" i="29" s="1"/>
  <c r="E28" i="29"/>
  <c r="I28" i="29" s="1"/>
  <c r="E25" i="29"/>
  <c r="I25" i="29" s="1"/>
  <c r="E19" i="29"/>
  <c r="I19" i="29" s="1"/>
  <c r="E16" i="29"/>
  <c r="I16" i="29" s="1"/>
  <c r="I13" i="29"/>
  <c r="I12" i="29"/>
  <c r="Q17" i="29"/>
  <c r="Q14" i="29"/>
  <c r="I17" i="29"/>
  <c r="I14" i="29"/>
  <c r="I15" i="29"/>
  <c r="I18" i="29"/>
  <c r="I20" i="29"/>
  <c r="I21" i="29"/>
  <c r="I22" i="29"/>
  <c r="I23" i="29"/>
  <c r="I24" i="29"/>
  <c r="I26" i="29"/>
  <c r="I27" i="29"/>
  <c r="I29" i="29"/>
  <c r="I31" i="29"/>
  <c r="I32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BJ13" i="29"/>
  <c r="BJ14" i="29"/>
  <c r="BJ15" i="29"/>
  <c r="BJ16" i="29"/>
  <c r="BJ17" i="29"/>
  <c r="BJ18" i="29"/>
  <c r="BJ19" i="29"/>
  <c r="BJ20" i="29"/>
  <c r="BJ21" i="29"/>
  <c r="BJ22" i="29"/>
  <c r="BJ23" i="29"/>
  <c r="BJ24" i="29"/>
  <c r="BJ25" i="29"/>
  <c r="BJ26" i="29"/>
  <c r="BJ27" i="29"/>
  <c r="BJ28" i="29"/>
  <c r="BJ29" i="29"/>
  <c r="BJ30" i="29"/>
  <c r="BJ31" i="29"/>
  <c r="BJ32" i="29"/>
  <c r="BJ33" i="29"/>
  <c r="BJ34" i="29"/>
  <c r="BJ35" i="29"/>
  <c r="BJ36" i="29"/>
  <c r="BJ37" i="29"/>
  <c r="BJ38" i="29"/>
  <c r="BJ39" i="29"/>
  <c r="BJ40" i="29"/>
  <c r="BJ41" i="29"/>
  <c r="BJ42" i="29"/>
  <c r="BJ43" i="29"/>
  <c r="BJ44" i="29"/>
  <c r="BJ45" i="29"/>
  <c r="BJ46" i="29"/>
  <c r="BJ47" i="29"/>
  <c r="BJ48" i="29"/>
  <c r="BJ49" i="29"/>
  <c r="BJ50" i="29"/>
  <c r="BJ51" i="29"/>
  <c r="BJ52" i="29"/>
  <c r="BJ53" i="29"/>
  <c r="L12" i="29" l="1"/>
  <c r="H41" i="29"/>
  <c r="H36" i="29"/>
  <c r="H34" i="29"/>
  <c r="H31" i="29"/>
  <c r="H27" i="29"/>
  <c r="H24" i="29"/>
  <c r="H16" i="29"/>
  <c r="H14" i="29"/>
  <c r="H53" i="29"/>
  <c r="H52" i="29"/>
  <c r="H49" i="29"/>
  <c r="H48" i="29"/>
  <c r="H47" i="29"/>
  <c r="H45" i="29"/>
  <c r="H44" i="29"/>
  <c r="H42" i="29"/>
  <c r="H40" i="29"/>
  <c r="H26" i="29"/>
  <c r="H22" i="29"/>
  <c r="H21" i="29"/>
  <c r="H23" i="29"/>
  <c r="H15" i="29"/>
  <c r="H17" i="29"/>
  <c r="H50" i="29"/>
  <c r="F54" i="29"/>
  <c r="BF62" i="29"/>
  <c r="AV62" i="29"/>
  <c r="AH62" i="29"/>
  <c r="BI54" i="29"/>
  <c r="BH54" i="29"/>
  <c r="AQ54" i="29"/>
  <c r="AI54" i="29"/>
  <c r="AA54" i="29"/>
  <c r="Z54" i="29"/>
  <c r="W54" i="29"/>
  <c r="BO53" i="29"/>
  <c r="BP53" i="29" s="1"/>
  <c r="AZ53" i="29" s="1"/>
  <c r="BK53" i="29"/>
  <c r="BL53" i="29" s="1"/>
  <c r="BM53" i="29" s="1"/>
  <c r="BA53" i="29" s="1"/>
  <c r="AU53" i="29"/>
  <c r="AS53" i="29"/>
  <c r="AP53" i="29"/>
  <c r="AN53" i="29"/>
  <c r="AK53" i="29"/>
  <c r="AG53" i="29"/>
  <c r="AD53" i="29"/>
  <c r="AB53" i="29"/>
  <c r="Q53" i="29"/>
  <c r="M53" i="29" s="1"/>
  <c r="O53" i="29" s="1"/>
  <c r="L53" i="29"/>
  <c r="G53" i="29"/>
  <c r="BO52" i="29"/>
  <c r="BP52" i="29" s="1"/>
  <c r="AZ52" i="29" s="1"/>
  <c r="BM52" i="29"/>
  <c r="BA52" i="29" s="1"/>
  <c r="BK52" i="29"/>
  <c r="AU52" i="29"/>
  <c r="AS52" i="29"/>
  <c r="AP52" i="29"/>
  <c r="AN52" i="29"/>
  <c r="AK52" i="29"/>
  <c r="AG52" i="29"/>
  <c r="AD52" i="29"/>
  <c r="AB52" i="29"/>
  <c r="Q52" i="29"/>
  <c r="M52" i="29" s="1"/>
  <c r="O52" i="29" s="1"/>
  <c r="L52" i="29"/>
  <c r="G52" i="29"/>
  <c r="BO51" i="29"/>
  <c r="BP51" i="29" s="1"/>
  <c r="AZ51" i="29" s="1"/>
  <c r="BK51" i="29"/>
  <c r="BL51" i="29" s="1"/>
  <c r="BM51" i="29" s="1"/>
  <c r="BA51" i="29" s="1"/>
  <c r="AU51" i="29"/>
  <c r="AS51" i="29"/>
  <c r="AP51" i="29"/>
  <c r="AN51" i="29"/>
  <c r="AK51" i="29"/>
  <c r="AG51" i="29"/>
  <c r="AD51" i="29"/>
  <c r="AB51" i="29"/>
  <c r="Y51" i="29"/>
  <c r="M51" i="29"/>
  <c r="O51" i="29" s="1"/>
  <c r="L51" i="29"/>
  <c r="G51" i="29"/>
  <c r="BO50" i="29"/>
  <c r="BP50" i="29" s="1"/>
  <c r="AZ50" i="29" s="1"/>
  <c r="BK50" i="29"/>
  <c r="BL50" i="29" s="1"/>
  <c r="BM50" i="29" s="1"/>
  <c r="BA50" i="29" s="1"/>
  <c r="AU50" i="29"/>
  <c r="AS50" i="29"/>
  <c r="AP50" i="29"/>
  <c r="AN50" i="29"/>
  <c r="AK50" i="29"/>
  <c r="AG50" i="29"/>
  <c r="AD50" i="29"/>
  <c r="AB50" i="29"/>
  <c r="Q50" i="29"/>
  <c r="Y50" i="29" s="1"/>
  <c r="L50" i="29"/>
  <c r="G50" i="29"/>
  <c r="BO49" i="29"/>
  <c r="BP49" i="29" s="1"/>
  <c r="AZ49" i="29" s="1"/>
  <c r="BK49" i="29"/>
  <c r="BL49" i="29" s="1"/>
  <c r="BM49" i="29" s="1"/>
  <c r="BA49" i="29" s="1"/>
  <c r="AU49" i="29"/>
  <c r="AS49" i="29"/>
  <c r="AP49" i="29"/>
  <c r="AN49" i="29"/>
  <c r="AK49" i="29"/>
  <c r="AG49" i="29"/>
  <c r="AD49" i="29"/>
  <c r="AB49" i="29"/>
  <c r="S49" i="29"/>
  <c r="Q49" i="29"/>
  <c r="L49" i="29"/>
  <c r="G49" i="29"/>
  <c r="BO48" i="29"/>
  <c r="BP48" i="29" s="1"/>
  <c r="AZ48" i="29" s="1"/>
  <c r="BK48" i="29"/>
  <c r="BL48" i="29" s="1"/>
  <c r="BM48" i="29" s="1"/>
  <c r="BA48" i="29" s="1"/>
  <c r="AU48" i="29"/>
  <c r="AS48" i="29"/>
  <c r="AP48" i="29"/>
  <c r="AN48" i="29"/>
  <c r="AK48" i="29"/>
  <c r="AG48" i="29"/>
  <c r="AD48" i="29"/>
  <c r="AB48" i="29"/>
  <c r="S48" i="29"/>
  <c r="Q48" i="29"/>
  <c r="G48" i="29"/>
  <c r="BO47" i="29"/>
  <c r="BP47" i="29" s="1"/>
  <c r="AZ47" i="29" s="1"/>
  <c r="BK47" i="29"/>
  <c r="BL47" i="29" s="1"/>
  <c r="BM47" i="29" s="1"/>
  <c r="BA47" i="29" s="1"/>
  <c r="AU47" i="29"/>
  <c r="AS47" i="29"/>
  <c r="AP47" i="29"/>
  <c r="AN47" i="29"/>
  <c r="AK47" i="29"/>
  <c r="AG47" i="29"/>
  <c r="AD47" i="29"/>
  <c r="AB47" i="29"/>
  <c r="Y47" i="29"/>
  <c r="M47" i="29"/>
  <c r="O47" i="29" s="1"/>
  <c r="L47" i="29"/>
  <c r="G47" i="29"/>
  <c r="BO46" i="29"/>
  <c r="BP46" i="29" s="1"/>
  <c r="AZ46" i="29" s="1"/>
  <c r="BK46" i="29"/>
  <c r="BL46" i="29" s="1"/>
  <c r="BM46" i="29" s="1"/>
  <c r="BA46" i="29" s="1"/>
  <c r="AU46" i="29"/>
  <c r="AS46" i="29"/>
  <c r="AP46" i="29"/>
  <c r="AN46" i="29"/>
  <c r="AK46" i="29"/>
  <c r="AG46" i="29"/>
  <c r="AD46" i="29"/>
  <c r="AB46" i="29"/>
  <c r="S46" i="29"/>
  <c r="Q46" i="29"/>
  <c r="L46" i="29"/>
  <c r="G46" i="29"/>
  <c r="BO45" i="29"/>
  <c r="BP45" i="29" s="1"/>
  <c r="AZ45" i="29" s="1"/>
  <c r="BK45" i="29"/>
  <c r="BL45" i="29" s="1"/>
  <c r="BM45" i="29" s="1"/>
  <c r="BA45" i="29" s="1"/>
  <c r="AU45" i="29"/>
  <c r="AS45" i="29"/>
  <c r="AP45" i="29"/>
  <c r="AN45" i="29"/>
  <c r="AK45" i="29"/>
  <c r="AG45" i="29"/>
  <c r="AD45" i="29"/>
  <c r="AB45" i="29"/>
  <c r="Y45" i="29"/>
  <c r="M45" i="29"/>
  <c r="O45" i="29" s="1"/>
  <c r="L45" i="29"/>
  <c r="G45" i="29"/>
  <c r="BO44" i="29"/>
  <c r="BP44" i="29" s="1"/>
  <c r="AZ44" i="29" s="1"/>
  <c r="BK44" i="29"/>
  <c r="BL44" i="29" s="1"/>
  <c r="BM44" i="29" s="1"/>
  <c r="BA44" i="29" s="1"/>
  <c r="AU44" i="29"/>
  <c r="AS44" i="29"/>
  <c r="AP44" i="29"/>
  <c r="AN44" i="29"/>
  <c r="AK44" i="29"/>
  <c r="AG44" i="29"/>
  <c r="AD44" i="29"/>
  <c r="AB44" i="29"/>
  <c r="Y44" i="29"/>
  <c r="O44" i="29"/>
  <c r="L44" i="29"/>
  <c r="G44" i="29"/>
  <c r="BO43" i="29"/>
  <c r="BP43" i="29" s="1"/>
  <c r="AZ43" i="29" s="1"/>
  <c r="BK43" i="29"/>
  <c r="BL43" i="29" s="1"/>
  <c r="BM43" i="29" s="1"/>
  <c r="BA43" i="29" s="1"/>
  <c r="AU43" i="29"/>
  <c r="AS43" i="29"/>
  <c r="AP43" i="29"/>
  <c r="AN43" i="29"/>
  <c r="AK43" i="29"/>
  <c r="AG43" i="29"/>
  <c r="AD43" i="29"/>
  <c r="AB43" i="29"/>
  <c r="Y43" i="29"/>
  <c r="M43" i="29"/>
  <c r="O43" i="29" s="1"/>
  <c r="L43" i="29"/>
  <c r="G43" i="29"/>
  <c r="BO42" i="29"/>
  <c r="BP42" i="29" s="1"/>
  <c r="AZ42" i="29" s="1"/>
  <c r="BK42" i="29"/>
  <c r="BL42" i="29" s="1"/>
  <c r="BM42" i="29" s="1"/>
  <c r="BA42" i="29" s="1"/>
  <c r="AU42" i="29"/>
  <c r="AS42" i="29"/>
  <c r="AP42" i="29"/>
  <c r="AN42" i="29"/>
  <c r="AK42" i="29"/>
  <c r="AG42" i="29"/>
  <c r="AD42" i="29"/>
  <c r="AB42" i="29"/>
  <c r="S42" i="29"/>
  <c r="Q42" i="29"/>
  <c r="G42" i="29"/>
  <c r="L42" i="29"/>
  <c r="BO41" i="29"/>
  <c r="BP41" i="29" s="1"/>
  <c r="AZ41" i="29" s="1"/>
  <c r="BK41" i="29"/>
  <c r="BL41" i="29" s="1"/>
  <c r="BM41" i="29" s="1"/>
  <c r="BA41" i="29" s="1"/>
  <c r="AU41" i="29"/>
  <c r="AS41" i="29"/>
  <c r="AP41" i="29"/>
  <c r="AN41" i="29"/>
  <c r="AK41" i="29"/>
  <c r="AG41" i="29"/>
  <c r="AD41" i="29"/>
  <c r="AB41" i="29"/>
  <c r="S41" i="29"/>
  <c r="Q41" i="29"/>
  <c r="L41" i="29"/>
  <c r="G41" i="29"/>
  <c r="BO40" i="29"/>
  <c r="BP40" i="29" s="1"/>
  <c r="AZ40" i="29" s="1"/>
  <c r="BK40" i="29"/>
  <c r="BL40" i="29" s="1"/>
  <c r="BM40" i="29" s="1"/>
  <c r="BA40" i="29" s="1"/>
  <c r="AU40" i="29"/>
  <c r="AS40" i="29"/>
  <c r="AP40" i="29"/>
  <c r="AN40" i="29"/>
  <c r="AK40" i="29"/>
  <c r="AG40" i="29"/>
  <c r="AD40" i="29"/>
  <c r="AB40" i="29"/>
  <c r="Q40" i="29"/>
  <c r="M40" i="29" s="1"/>
  <c r="O40" i="29" s="1"/>
  <c r="G40" i="29"/>
  <c r="BO39" i="29"/>
  <c r="BP39" i="29" s="1"/>
  <c r="AZ39" i="29" s="1"/>
  <c r="BK39" i="29"/>
  <c r="BL39" i="29" s="1"/>
  <c r="BM39" i="29" s="1"/>
  <c r="BA39" i="29" s="1"/>
  <c r="AU39" i="29"/>
  <c r="AS39" i="29"/>
  <c r="AP39" i="29"/>
  <c r="AN39" i="29"/>
  <c r="AK39" i="29"/>
  <c r="AG39" i="29"/>
  <c r="AD39" i="29"/>
  <c r="AB39" i="29"/>
  <c r="S39" i="29"/>
  <c r="Q39" i="29"/>
  <c r="L39" i="29"/>
  <c r="G39" i="29"/>
  <c r="BO38" i="29"/>
  <c r="BP38" i="29" s="1"/>
  <c r="AZ38" i="29" s="1"/>
  <c r="BK38" i="29"/>
  <c r="BL38" i="29" s="1"/>
  <c r="BM38" i="29" s="1"/>
  <c r="BA38" i="29" s="1"/>
  <c r="AU38" i="29"/>
  <c r="AS38" i="29"/>
  <c r="AP38" i="29"/>
  <c r="AN38" i="29"/>
  <c r="AK38" i="29"/>
  <c r="AG38" i="29"/>
  <c r="AD38" i="29"/>
  <c r="AB38" i="29"/>
  <c r="Q38" i="29"/>
  <c r="Y38" i="29" s="1"/>
  <c r="L38" i="29"/>
  <c r="G38" i="29"/>
  <c r="BO37" i="29"/>
  <c r="BP37" i="29" s="1"/>
  <c r="AZ37" i="29" s="1"/>
  <c r="BK37" i="29"/>
  <c r="BL37" i="29" s="1"/>
  <c r="BM37" i="29" s="1"/>
  <c r="BA37" i="29" s="1"/>
  <c r="AU37" i="29"/>
  <c r="AS37" i="29"/>
  <c r="AP37" i="29"/>
  <c r="AN37" i="29"/>
  <c r="AK37" i="29"/>
  <c r="AG37" i="29"/>
  <c r="AD37" i="29"/>
  <c r="AB37" i="29"/>
  <c r="S37" i="29"/>
  <c r="Q37" i="29"/>
  <c r="L37" i="29"/>
  <c r="G37" i="29"/>
  <c r="BO36" i="29"/>
  <c r="BP36" i="29" s="1"/>
  <c r="AZ36" i="29" s="1"/>
  <c r="BK36" i="29"/>
  <c r="BL36" i="29" s="1"/>
  <c r="BM36" i="29" s="1"/>
  <c r="BA36" i="29" s="1"/>
  <c r="AU36" i="29"/>
  <c r="AS36" i="29"/>
  <c r="AP36" i="29"/>
  <c r="AN36" i="29"/>
  <c r="AK36" i="29"/>
  <c r="AG36" i="29"/>
  <c r="AD36" i="29"/>
  <c r="AB36" i="29"/>
  <c r="S36" i="29"/>
  <c r="Q36" i="29"/>
  <c r="G36" i="29"/>
  <c r="BO35" i="29"/>
  <c r="BP35" i="29" s="1"/>
  <c r="AZ35" i="29" s="1"/>
  <c r="BK35" i="29"/>
  <c r="BL35" i="29" s="1"/>
  <c r="BM35" i="29" s="1"/>
  <c r="BA35" i="29" s="1"/>
  <c r="AU35" i="29"/>
  <c r="AS35" i="29"/>
  <c r="AP35" i="29"/>
  <c r="AN35" i="29"/>
  <c r="AK35" i="29"/>
  <c r="AG35" i="29"/>
  <c r="AD35" i="29"/>
  <c r="AB35" i="29"/>
  <c r="S35" i="29"/>
  <c r="Q35" i="29"/>
  <c r="G35" i="29"/>
  <c r="L35" i="29"/>
  <c r="BO34" i="29"/>
  <c r="BP34" i="29" s="1"/>
  <c r="AZ34" i="29" s="1"/>
  <c r="BK34" i="29"/>
  <c r="BL34" i="29" s="1"/>
  <c r="BM34" i="29" s="1"/>
  <c r="BA34" i="29" s="1"/>
  <c r="AU34" i="29"/>
  <c r="AS34" i="29"/>
  <c r="AP34" i="29"/>
  <c r="AN34" i="29"/>
  <c r="AK34" i="29"/>
  <c r="AG34" i="29"/>
  <c r="AD34" i="29"/>
  <c r="AB34" i="29"/>
  <c r="Q34" i="29"/>
  <c r="Y34" i="29" s="1"/>
  <c r="G34" i="29"/>
  <c r="L34" i="29"/>
  <c r="BO33" i="29"/>
  <c r="BP33" i="29" s="1"/>
  <c r="AZ33" i="29" s="1"/>
  <c r="BK33" i="29"/>
  <c r="BL33" i="29" s="1"/>
  <c r="BM33" i="29" s="1"/>
  <c r="BA33" i="29" s="1"/>
  <c r="AU33" i="29"/>
  <c r="AS33" i="29"/>
  <c r="AP33" i="29"/>
  <c r="AN33" i="29"/>
  <c r="AK33" i="29"/>
  <c r="AG33" i="29"/>
  <c r="AD33" i="29"/>
  <c r="AB33" i="29"/>
  <c r="S33" i="29"/>
  <c r="Q33" i="29"/>
  <c r="L33" i="29"/>
  <c r="G33" i="29"/>
  <c r="BO32" i="29"/>
  <c r="BP32" i="29" s="1"/>
  <c r="AZ32" i="29" s="1"/>
  <c r="BK32" i="29"/>
  <c r="BL32" i="29" s="1"/>
  <c r="BM32" i="29" s="1"/>
  <c r="BA32" i="29" s="1"/>
  <c r="AU32" i="29"/>
  <c r="AS32" i="29"/>
  <c r="AP32" i="29"/>
  <c r="AN32" i="29"/>
  <c r="AK32" i="29"/>
  <c r="AG32" i="29"/>
  <c r="AD32" i="29"/>
  <c r="AB32" i="29"/>
  <c r="U32" i="29"/>
  <c r="U54" i="29" s="1"/>
  <c r="S32" i="29"/>
  <c r="Q32" i="29"/>
  <c r="G32" i="29"/>
  <c r="BO31" i="29"/>
  <c r="BP31" i="29" s="1"/>
  <c r="AZ31" i="29" s="1"/>
  <c r="BK31" i="29"/>
  <c r="BL31" i="29" s="1"/>
  <c r="BM31" i="29" s="1"/>
  <c r="BA31" i="29" s="1"/>
  <c r="AU31" i="29"/>
  <c r="AS31" i="29"/>
  <c r="AP31" i="29"/>
  <c r="AN31" i="29"/>
  <c r="AK31" i="29"/>
  <c r="AG31" i="29"/>
  <c r="AD31" i="29"/>
  <c r="AB31" i="29"/>
  <c r="Y31" i="29"/>
  <c r="M31" i="29"/>
  <c r="O31" i="29" s="1"/>
  <c r="L31" i="29"/>
  <c r="G31" i="29"/>
  <c r="BO30" i="29"/>
  <c r="BP30" i="29" s="1"/>
  <c r="AZ30" i="29" s="1"/>
  <c r="BK30" i="29"/>
  <c r="BL30" i="29" s="1"/>
  <c r="BM30" i="29" s="1"/>
  <c r="BA30" i="29" s="1"/>
  <c r="AU30" i="29"/>
  <c r="AS30" i="29"/>
  <c r="AP30" i="29"/>
  <c r="AN30" i="29"/>
  <c r="AK30" i="29"/>
  <c r="AG30" i="29"/>
  <c r="AD30" i="29"/>
  <c r="AB30" i="29"/>
  <c r="S30" i="29"/>
  <c r="Q30" i="29"/>
  <c r="L30" i="29"/>
  <c r="G30" i="29"/>
  <c r="BO29" i="29"/>
  <c r="BP29" i="29" s="1"/>
  <c r="AZ29" i="29" s="1"/>
  <c r="BK29" i="29"/>
  <c r="BL29" i="29" s="1"/>
  <c r="BM29" i="29" s="1"/>
  <c r="BA29" i="29" s="1"/>
  <c r="AU29" i="29"/>
  <c r="AS29" i="29"/>
  <c r="AP29" i="29"/>
  <c r="AN29" i="29"/>
  <c r="AK29" i="29"/>
  <c r="AG29" i="29"/>
  <c r="AD29" i="29"/>
  <c r="AB29" i="29"/>
  <c r="S29" i="29"/>
  <c r="Q29" i="29"/>
  <c r="G29" i="29"/>
  <c r="BO28" i="29"/>
  <c r="BP28" i="29" s="1"/>
  <c r="AZ28" i="29" s="1"/>
  <c r="BK28" i="29"/>
  <c r="BL28" i="29" s="1"/>
  <c r="BM28" i="29" s="1"/>
  <c r="BA28" i="29" s="1"/>
  <c r="AU28" i="29"/>
  <c r="AS28" i="29"/>
  <c r="AP28" i="29"/>
  <c r="AN28" i="29"/>
  <c r="AK28" i="29"/>
  <c r="AG28" i="29"/>
  <c r="AD28" i="29"/>
  <c r="AB28" i="29"/>
  <c r="S28" i="29"/>
  <c r="Q28" i="29"/>
  <c r="G28" i="29"/>
  <c r="L28" i="29"/>
  <c r="BO27" i="29"/>
  <c r="BP27" i="29" s="1"/>
  <c r="AZ27" i="29" s="1"/>
  <c r="BK27" i="29"/>
  <c r="BL27" i="29" s="1"/>
  <c r="BM27" i="29" s="1"/>
  <c r="BA27" i="29" s="1"/>
  <c r="AU27" i="29"/>
  <c r="AS27" i="29"/>
  <c r="AP27" i="29"/>
  <c r="AN27" i="29"/>
  <c r="AK27" i="29"/>
  <c r="AG27" i="29"/>
  <c r="AD27" i="29"/>
  <c r="AB27" i="29"/>
  <c r="Q27" i="29"/>
  <c r="Y27" i="29" s="1"/>
  <c r="G27" i="29"/>
  <c r="L27" i="29"/>
  <c r="BO26" i="29"/>
  <c r="BP26" i="29" s="1"/>
  <c r="AZ26" i="29" s="1"/>
  <c r="BK26" i="29"/>
  <c r="BL26" i="29" s="1"/>
  <c r="BM26" i="29" s="1"/>
  <c r="BA26" i="29" s="1"/>
  <c r="AU26" i="29"/>
  <c r="AS26" i="29"/>
  <c r="AP26" i="29"/>
  <c r="AN26" i="29"/>
  <c r="AK26" i="29"/>
  <c r="AG26" i="29"/>
  <c r="AD26" i="29"/>
  <c r="AB26" i="29"/>
  <c r="S26" i="29"/>
  <c r="Q26" i="29"/>
  <c r="L26" i="29"/>
  <c r="G26" i="29"/>
  <c r="BO25" i="29"/>
  <c r="BP25" i="29" s="1"/>
  <c r="AZ25" i="29" s="1"/>
  <c r="BK25" i="29"/>
  <c r="BL25" i="29" s="1"/>
  <c r="BM25" i="29" s="1"/>
  <c r="BA25" i="29" s="1"/>
  <c r="AU25" i="29"/>
  <c r="AS25" i="29"/>
  <c r="AP25" i="29"/>
  <c r="AN25" i="29"/>
  <c r="AK25" i="29"/>
  <c r="AG25" i="29"/>
  <c r="AD25" i="29"/>
  <c r="AB25" i="29"/>
  <c r="S25" i="29"/>
  <c r="Q25" i="29"/>
  <c r="L25" i="29"/>
  <c r="G25" i="29"/>
  <c r="BO24" i="29"/>
  <c r="BP24" i="29" s="1"/>
  <c r="AZ24" i="29" s="1"/>
  <c r="BK24" i="29"/>
  <c r="BL24" i="29" s="1"/>
  <c r="BM24" i="29" s="1"/>
  <c r="BA24" i="29" s="1"/>
  <c r="AU24" i="29"/>
  <c r="AS24" i="29"/>
  <c r="AP24" i="29"/>
  <c r="AN24" i="29"/>
  <c r="AK24" i="29"/>
  <c r="AG24" i="29"/>
  <c r="AD24" i="29"/>
  <c r="AB24" i="29"/>
  <c r="S24" i="29"/>
  <c r="Q24" i="29"/>
  <c r="G24" i="29"/>
  <c r="BO23" i="29"/>
  <c r="BP23" i="29" s="1"/>
  <c r="AZ23" i="29" s="1"/>
  <c r="BK23" i="29"/>
  <c r="BL23" i="29" s="1"/>
  <c r="BM23" i="29" s="1"/>
  <c r="BA23" i="29" s="1"/>
  <c r="AU23" i="29"/>
  <c r="AS23" i="29"/>
  <c r="AP23" i="29"/>
  <c r="AN23" i="29"/>
  <c r="AK23" i="29"/>
  <c r="AG23" i="29"/>
  <c r="AD23" i="29"/>
  <c r="AB23" i="29"/>
  <c r="Y23" i="29"/>
  <c r="M23" i="29"/>
  <c r="O23" i="29" s="1"/>
  <c r="L23" i="29"/>
  <c r="G23" i="29"/>
  <c r="BO22" i="29"/>
  <c r="BP22" i="29" s="1"/>
  <c r="AZ22" i="29" s="1"/>
  <c r="BK22" i="29"/>
  <c r="BL22" i="29" s="1"/>
  <c r="BM22" i="29" s="1"/>
  <c r="BA22" i="29" s="1"/>
  <c r="AU22" i="29"/>
  <c r="AS22" i="29"/>
  <c r="AP22" i="29"/>
  <c r="AN22" i="29"/>
  <c r="AK22" i="29"/>
  <c r="AG22" i="29"/>
  <c r="AD22" i="29"/>
  <c r="AB22" i="29"/>
  <c r="S22" i="29"/>
  <c r="Q22" i="29"/>
  <c r="L22" i="29"/>
  <c r="G22" i="29"/>
  <c r="BO21" i="29"/>
  <c r="BP21" i="29" s="1"/>
  <c r="AZ21" i="29" s="1"/>
  <c r="BK21" i="29"/>
  <c r="BL21" i="29" s="1"/>
  <c r="BM21" i="29" s="1"/>
  <c r="BA21" i="29" s="1"/>
  <c r="AU21" i="29"/>
  <c r="AS21" i="29"/>
  <c r="AP21" i="29"/>
  <c r="AN21" i="29"/>
  <c r="AK21" i="29"/>
  <c r="AG21" i="29"/>
  <c r="AD21" i="29"/>
  <c r="AB21" i="29"/>
  <c r="Y21" i="29"/>
  <c r="M21" i="29"/>
  <c r="O21" i="29" s="1"/>
  <c r="L21" i="29"/>
  <c r="G21" i="29"/>
  <c r="BO20" i="29"/>
  <c r="BP20" i="29" s="1"/>
  <c r="AZ20" i="29" s="1"/>
  <c r="BK20" i="29"/>
  <c r="BL20" i="29" s="1"/>
  <c r="BM20" i="29" s="1"/>
  <c r="BA20" i="29" s="1"/>
  <c r="AU20" i="29"/>
  <c r="AS20" i="29"/>
  <c r="AP20" i="29"/>
  <c r="AN20" i="29"/>
  <c r="AK20" i="29"/>
  <c r="AG20" i="29"/>
  <c r="AD20" i="29"/>
  <c r="AB20" i="29"/>
  <c r="S20" i="29"/>
  <c r="Q20" i="29"/>
  <c r="L20" i="29"/>
  <c r="G20" i="29"/>
  <c r="BO19" i="29"/>
  <c r="BP19" i="29" s="1"/>
  <c r="AZ19" i="29" s="1"/>
  <c r="BK19" i="29"/>
  <c r="BL19" i="29" s="1"/>
  <c r="BM19" i="29" s="1"/>
  <c r="BA19" i="29" s="1"/>
  <c r="AU19" i="29"/>
  <c r="AS19" i="29"/>
  <c r="AP19" i="29"/>
  <c r="AN19" i="29"/>
  <c r="AK19" i="29"/>
  <c r="AG19" i="29"/>
  <c r="AD19" i="29"/>
  <c r="AB19" i="29"/>
  <c r="S19" i="29"/>
  <c r="Q19" i="29"/>
  <c r="L19" i="29"/>
  <c r="G19" i="29"/>
  <c r="BO18" i="29"/>
  <c r="BP18" i="29" s="1"/>
  <c r="AZ18" i="29" s="1"/>
  <c r="BK18" i="29"/>
  <c r="BL18" i="29" s="1"/>
  <c r="BM18" i="29" s="1"/>
  <c r="BA18" i="29" s="1"/>
  <c r="AU18" i="29"/>
  <c r="AS18" i="29"/>
  <c r="AP18" i="29"/>
  <c r="AN18" i="29"/>
  <c r="AK18" i="29"/>
  <c r="AG18" i="29"/>
  <c r="AD18" i="29"/>
  <c r="AB18" i="29"/>
  <c r="S18" i="29"/>
  <c r="Q18" i="29"/>
  <c r="G18" i="29"/>
  <c r="BO17" i="29"/>
  <c r="BP17" i="29" s="1"/>
  <c r="AZ17" i="29" s="1"/>
  <c r="BK17" i="29"/>
  <c r="BL17" i="29" s="1"/>
  <c r="BM17" i="29" s="1"/>
  <c r="BA17" i="29" s="1"/>
  <c r="AU17" i="29"/>
  <c r="AS17" i="29"/>
  <c r="AP17" i="29"/>
  <c r="AN17" i="29"/>
  <c r="AK17" i="29"/>
  <c r="AG17" i="29"/>
  <c r="AD17" i="29"/>
  <c r="AB17" i="29"/>
  <c r="S17" i="29"/>
  <c r="G17" i="29"/>
  <c r="L17" i="29"/>
  <c r="BO16" i="29"/>
  <c r="BP16" i="29" s="1"/>
  <c r="AZ16" i="29" s="1"/>
  <c r="BK16" i="29"/>
  <c r="BL16" i="29" s="1"/>
  <c r="BM16" i="29" s="1"/>
  <c r="BA16" i="29" s="1"/>
  <c r="AU16" i="29"/>
  <c r="AS16" i="29"/>
  <c r="AP16" i="29"/>
  <c r="AN16" i="29"/>
  <c r="AK16" i="29"/>
  <c r="AG16" i="29"/>
  <c r="AD16" i="29"/>
  <c r="AB16" i="29"/>
  <c r="Y16" i="29"/>
  <c r="M16" i="29"/>
  <c r="O16" i="29" s="1"/>
  <c r="L16" i="29"/>
  <c r="G16" i="29"/>
  <c r="BO15" i="29"/>
  <c r="BP15" i="29" s="1"/>
  <c r="AZ15" i="29" s="1"/>
  <c r="BK15" i="29"/>
  <c r="BL15" i="29" s="1"/>
  <c r="BM15" i="29" s="1"/>
  <c r="BA15" i="29" s="1"/>
  <c r="AU15" i="29"/>
  <c r="AS15" i="29"/>
  <c r="AP15" i="29"/>
  <c r="AN15" i="29"/>
  <c r="AK15" i="29"/>
  <c r="AG15" i="29"/>
  <c r="AD15" i="29"/>
  <c r="AB15" i="29"/>
  <c r="S15" i="29"/>
  <c r="Q15" i="29"/>
  <c r="G15" i="29"/>
  <c r="BO14" i="29"/>
  <c r="BP14" i="29" s="1"/>
  <c r="AZ14" i="29" s="1"/>
  <c r="BK14" i="29"/>
  <c r="BL14" i="29" s="1"/>
  <c r="BM14" i="29" s="1"/>
  <c r="BA14" i="29" s="1"/>
  <c r="AU14" i="29"/>
  <c r="AS14" i="29"/>
  <c r="AP14" i="29"/>
  <c r="AN14" i="29"/>
  <c r="AK14" i="29"/>
  <c r="AG14" i="29"/>
  <c r="AD14" i="29"/>
  <c r="AB14" i="29"/>
  <c r="S14" i="29"/>
  <c r="Y14" i="29" s="1"/>
  <c r="G14" i="29"/>
  <c r="BO13" i="29"/>
  <c r="BP13" i="29" s="1"/>
  <c r="AZ13" i="29" s="1"/>
  <c r="BK13" i="29"/>
  <c r="BL13" i="29" s="1"/>
  <c r="BM13" i="29" s="1"/>
  <c r="BA13" i="29" s="1"/>
  <c r="AU13" i="29"/>
  <c r="AS13" i="29"/>
  <c r="AP13" i="29"/>
  <c r="AN13" i="29"/>
  <c r="AK13" i="29"/>
  <c r="AG13" i="29"/>
  <c r="AD13" i="29"/>
  <c r="AB13" i="29"/>
  <c r="Q13" i="29"/>
  <c r="Y13" i="29" s="1"/>
  <c r="L13" i="29"/>
  <c r="G13" i="29"/>
  <c r="BO12" i="29"/>
  <c r="BP12" i="29" s="1"/>
  <c r="AZ12" i="29" s="1"/>
  <c r="BJ12" i="29"/>
  <c r="AU12" i="29"/>
  <c r="AS12" i="29"/>
  <c r="AP12" i="29"/>
  <c r="AN12" i="29"/>
  <c r="AK12" i="29"/>
  <c r="AG12" i="29"/>
  <c r="AD12" i="29"/>
  <c r="AB12" i="29"/>
  <c r="S12" i="29"/>
  <c r="Q12" i="29"/>
  <c r="E54" i="29"/>
  <c r="G57" i="29" s="1"/>
  <c r="H12" i="29" s="1"/>
  <c r="C19" i="25"/>
  <c r="BF13" i="25"/>
  <c r="BG13" i="25" s="1"/>
  <c r="BF14" i="25"/>
  <c r="BG14" i="25" s="1"/>
  <c r="BF15" i="25"/>
  <c r="BG15" i="25" s="1"/>
  <c r="BF16" i="25"/>
  <c r="BG16" i="25" s="1"/>
  <c r="BF17" i="25"/>
  <c r="BG17" i="25" s="1"/>
  <c r="BF18" i="25"/>
  <c r="BG18" i="25" s="1"/>
  <c r="BF19" i="25"/>
  <c r="BG19" i="25" s="1"/>
  <c r="BF20" i="25"/>
  <c r="BG20" i="25" s="1"/>
  <c r="BF21" i="25"/>
  <c r="BG21" i="25" s="1"/>
  <c r="BF22" i="25"/>
  <c r="BG22" i="25" s="1"/>
  <c r="BF23" i="25"/>
  <c r="BG23" i="25" s="1"/>
  <c r="BF24" i="25"/>
  <c r="BG24" i="25" s="1"/>
  <c r="BF25" i="25"/>
  <c r="BG25" i="25" s="1"/>
  <c r="BF26" i="25"/>
  <c r="BG26" i="25" s="1"/>
  <c r="BF27" i="25"/>
  <c r="BG27" i="25" s="1"/>
  <c r="BF28" i="25"/>
  <c r="BG28" i="25" s="1"/>
  <c r="BF29" i="25"/>
  <c r="BG29" i="25" s="1"/>
  <c r="BF30" i="25"/>
  <c r="BG30" i="25" s="1"/>
  <c r="BF31" i="25"/>
  <c r="BG31" i="25" s="1"/>
  <c r="BF32" i="25"/>
  <c r="BG32" i="25" s="1"/>
  <c r="BF33" i="25"/>
  <c r="BG33" i="25" s="1"/>
  <c r="BF34" i="25"/>
  <c r="BG34" i="25" s="1"/>
  <c r="BF35" i="25"/>
  <c r="BG35" i="25" s="1"/>
  <c r="BF36" i="25"/>
  <c r="BG36" i="25" s="1"/>
  <c r="BF37" i="25"/>
  <c r="BG37" i="25" s="1"/>
  <c r="BF38" i="25"/>
  <c r="BG38" i="25" s="1"/>
  <c r="BF39" i="25"/>
  <c r="BG39" i="25" s="1"/>
  <c r="BF40" i="25"/>
  <c r="BG40" i="25" s="1"/>
  <c r="BF41" i="25"/>
  <c r="BG41" i="25" s="1"/>
  <c r="BF42" i="25"/>
  <c r="BG42" i="25" s="1"/>
  <c r="BF43" i="25"/>
  <c r="BG43" i="25" s="1"/>
  <c r="BF44" i="25"/>
  <c r="BG44" i="25" s="1"/>
  <c r="BF45" i="25"/>
  <c r="BG45" i="25" s="1"/>
  <c r="BF46" i="25"/>
  <c r="BG46" i="25" s="1"/>
  <c r="BF47" i="25"/>
  <c r="BG47" i="25" s="1"/>
  <c r="BF48" i="25"/>
  <c r="BG48" i="25" s="1"/>
  <c r="BF49" i="25"/>
  <c r="BG49" i="25" s="1"/>
  <c r="BF50" i="25"/>
  <c r="BG50" i="25" s="1"/>
  <c r="BF51" i="25"/>
  <c r="BG51" i="25" s="1"/>
  <c r="BF52" i="25"/>
  <c r="BG52" i="25" s="1"/>
  <c r="BF53" i="25"/>
  <c r="BG53" i="25" s="1"/>
  <c r="BE54" i="25"/>
  <c r="BD54" i="25"/>
  <c r="BK13" i="25"/>
  <c r="BK14" i="25"/>
  <c r="BK15" i="25"/>
  <c r="BK16" i="25"/>
  <c r="BK17" i="25"/>
  <c r="BK18" i="25"/>
  <c r="BK19" i="25"/>
  <c r="BK20" i="25"/>
  <c r="BK21" i="25"/>
  <c r="BK22" i="25"/>
  <c r="BK23" i="25"/>
  <c r="BK24" i="25"/>
  <c r="BK25" i="25"/>
  <c r="BK26" i="25"/>
  <c r="BK27" i="25"/>
  <c r="BK28" i="25"/>
  <c r="BK29" i="25"/>
  <c r="BK30" i="25"/>
  <c r="BK31" i="25"/>
  <c r="BK32" i="25"/>
  <c r="BK33" i="25"/>
  <c r="BK34" i="25"/>
  <c r="BK35" i="25"/>
  <c r="BK36" i="25"/>
  <c r="BK37" i="25"/>
  <c r="BK38" i="25"/>
  <c r="BK39" i="25"/>
  <c r="BK40" i="25"/>
  <c r="BK41" i="25"/>
  <c r="BK42" i="25"/>
  <c r="BK43" i="25"/>
  <c r="BK44" i="25"/>
  <c r="BK45" i="25"/>
  <c r="BK46" i="25"/>
  <c r="BK47" i="25"/>
  <c r="BK48" i="25"/>
  <c r="BK49" i="25"/>
  <c r="BK50" i="25"/>
  <c r="BK51" i="25"/>
  <c r="BK52" i="25"/>
  <c r="BK53" i="25"/>
  <c r="BK12" i="25"/>
  <c r="Y22" i="29" l="1"/>
  <c r="AH38" i="29"/>
  <c r="Q54" i="29"/>
  <c r="AG54" i="29"/>
  <c r="AV18" i="29"/>
  <c r="AW18" i="29" s="1"/>
  <c r="BC23" i="29"/>
  <c r="AV24" i="29"/>
  <c r="AW24" i="29" s="1"/>
  <c r="Y25" i="29"/>
  <c r="AV26" i="29"/>
  <c r="AW26" i="29" s="1"/>
  <c r="AH45" i="29"/>
  <c r="Y49" i="29"/>
  <c r="AH49" i="29" s="1"/>
  <c r="Y30" i="29"/>
  <c r="AH30" i="29" s="1"/>
  <c r="AH44" i="29"/>
  <c r="AV13" i="29"/>
  <c r="AW13" i="29" s="1"/>
  <c r="Y53" i="29"/>
  <c r="AH53" i="29" s="1"/>
  <c r="Y20" i="29"/>
  <c r="AH20" i="29" s="1"/>
  <c r="M22" i="29"/>
  <c r="O22" i="29" s="1"/>
  <c r="AV25" i="29"/>
  <c r="AW25" i="29" s="1"/>
  <c r="Y26" i="29"/>
  <c r="AH26" i="29" s="1"/>
  <c r="AV45" i="29"/>
  <c r="AW45" i="29" s="1"/>
  <c r="Y46" i="29"/>
  <c r="AV47" i="29"/>
  <c r="AW47" i="29" s="1"/>
  <c r="Y48" i="29"/>
  <c r="Y19" i="29"/>
  <c r="AH19" i="29" s="1"/>
  <c r="AB54" i="29"/>
  <c r="AV12" i="29"/>
  <c r="AV20" i="29"/>
  <c r="AW20" i="29" s="1"/>
  <c r="AV30" i="29"/>
  <c r="AW30" i="29" s="1"/>
  <c r="AV34" i="29"/>
  <c r="AW34" i="29" s="1"/>
  <c r="Y35" i="29"/>
  <c r="Y37" i="29"/>
  <c r="AH37" i="29" s="1"/>
  <c r="Y39" i="29"/>
  <c r="AH39" i="29" s="1"/>
  <c r="M19" i="29"/>
  <c r="O19" i="29" s="1"/>
  <c r="AH27" i="29"/>
  <c r="M30" i="29"/>
  <c r="O30" i="29" s="1"/>
  <c r="Y40" i="29"/>
  <c r="AH40" i="29" s="1"/>
  <c r="AV46" i="29"/>
  <c r="AW46" i="29" s="1"/>
  <c r="AV52" i="29"/>
  <c r="AW52" i="29" s="1"/>
  <c r="AV15" i="29"/>
  <c r="AW15" i="29" s="1"/>
  <c r="AV19" i="29"/>
  <c r="AW19" i="29" s="1"/>
  <c r="M25" i="29"/>
  <c r="O25" i="29" s="1"/>
  <c r="AV29" i="29"/>
  <c r="AW29" i="29" s="1"/>
  <c r="AV31" i="29"/>
  <c r="AW31" i="29" s="1"/>
  <c r="M32" i="29"/>
  <c r="O32" i="29" s="1"/>
  <c r="AV35" i="29"/>
  <c r="AW35" i="29" s="1"/>
  <c r="Y36" i="29"/>
  <c r="M46" i="29"/>
  <c r="O46" i="29" s="1"/>
  <c r="AV51" i="29"/>
  <c r="AW51" i="29" s="1"/>
  <c r="BC39" i="29"/>
  <c r="BC42" i="29"/>
  <c r="BC34" i="29"/>
  <c r="BC48" i="29"/>
  <c r="BC17" i="29"/>
  <c r="BC37" i="29"/>
  <c r="BC49" i="29"/>
  <c r="BC53" i="29"/>
  <c r="BJ54" i="29"/>
  <c r="BC15" i="29"/>
  <c r="BC20" i="29"/>
  <c r="BC29" i="29"/>
  <c r="BC26" i="29"/>
  <c r="S54" i="29"/>
  <c r="AU54" i="29"/>
  <c r="AV14" i="29"/>
  <c r="Y15" i="29"/>
  <c r="M17" i="29"/>
  <c r="O17" i="29" s="1"/>
  <c r="AH21" i="29"/>
  <c r="AV21" i="29"/>
  <c r="AW21" i="29" s="1"/>
  <c r="AV23" i="29"/>
  <c r="AW23" i="29" s="1"/>
  <c r="Y24" i="29"/>
  <c r="BC25" i="29"/>
  <c r="AV27" i="29"/>
  <c r="AW27" i="29" s="1"/>
  <c r="AV28" i="29"/>
  <c r="AW28" i="29" s="1"/>
  <c r="Y29" i="29"/>
  <c r="AV32" i="29"/>
  <c r="AW32" i="29" s="1"/>
  <c r="Y33" i="29"/>
  <c r="AH33" i="29" s="1"/>
  <c r="M37" i="29"/>
  <c r="O37" i="29" s="1"/>
  <c r="AV37" i="29"/>
  <c r="AW37" i="29" s="1"/>
  <c r="M38" i="29"/>
  <c r="O38" i="29" s="1"/>
  <c r="M39" i="29"/>
  <c r="O39" i="29" s="1"/>
  <c r="AV39" i="29"/>
  <c r="AW39" i="29" s="1"/>
  <c r="AV41" i="29"/>
  <c r="AW41" i="29" s="1"/>
  <c r="AV42" i="29"/>
  <c r="AW42" i="29" s="1"/>
  <c r="AV44" i="29"/>
  <c r="AW44" i="29" s="1"/>
  <c r="BC46" i="29"/>
  <c r="AH47" i="29"/>
  <c r="M49" i="29"/>
  <c r="O49" i="29" s="1"/>
  <c r="AV49" i="29"/>
  <c r="AW49" i="29" s="1"/>
  <c r="M50" i="29"/>
  <c r="O50" i="29" s="1"/>
  <c r="AV53" i="29"/>
  <c r="AW53" i="29" s="1"/>
  <c r="BC21" i="29"/>
  <c r="Y32" i="29"/>
  <c r="AH50" i="29"/>
  <c r="AH51" i="29"/>
  <c r="BC52" i="29"/>
  <c r="M13" i="29"/>
  <c r="O13" i="29" s="1"/>
  <c r="AP54" i="29"/>
  <c r="BK12" i="29"/>
  <c r="BL12" i="29" s="1"/>
  <c r="BM12" i="29" s="1"/>
  <c r="BM54" i="29" s="1"/>
  <c r="AH13" i="29"/>
  <c r="AH16" i="29"/>
  <c r="AV16" i="29"/>
  <c r="AW16" i="29" s="1"/>
  <c r="AV17" i="29"/>
  <c r="AW17" i="29" s="1"/>
  <c r="Y18" i="29"/>
  <c r="BC19" i="29"/>
  <c r="AV22" i="29"/>
  <c r="AW22" i="29" s="1"/>
  <c r="Y28" i="29"/>
  <c r="AH28" i="29" s="1"/>
  <c r="AV33" i="29"/>
  <c r="AW33" i="29" s="1"/>
  <c r="AV36" i="29"/>
  <c r="AW36" i="29" s="1"/>
  <c r="AV38" i="29"/>
  <c r="AW38" i="29" s="1"/>
  <c r="AV40" i="29"/>
  <c r="AW40" i="29" s="1"/>
  <c r="Y41" i="29"/>
  <c r="AH41" i="29" s="1"/>
  <c r="Y42" i="29"/>
  <c r="AH42" i="29" s="1"/>
  <c r="AV43" i="29"/>
  <c r="AW43" i="29" s="1"/>
  <c r="AV48" i="29"/>
  <c r="AW48" i="29" s="1"/>
  <c r="AV50" i="29"/>
  <c r="AW50" i="29" s="1"/>
  <c r="Y52" i="29"/>
  <c r="AH52" i="29" s="1"/>
  <c r="H19" i="29"/>
  <c r="H29" i="29"/>
  <c r="H35" i="29"/>
  <c r="H46" i="29"/>
  <c r="H18" i="29"/>
  <c r="H28" i="29"/>
  <c r="H33" i="29"/>
  <c r="H39" i="29"/>
  <c r="H13" i="29"/>
  <c r="H25" i="29"/>
  <c r="H32" i="29"/>
  <c r="H38" i="29"/>
  <c r="H20" i="29"/>
  <c r="H30" i="29"/>
  <c r="H37" i="29"/>
  <c r="H51" i="29"/>
  <c r="AH22" i="29"/>
  <c r="AH31" i="29"/>
  <c r="AH23" i="29"/>
  <c r="AH25" i="29"/>
  <c r="AH46" i="29"/>
  <c r="AH43" i="29"/>
  <c r="BE13" i="29"/>
  <c r="BB13" i="29"/>
  <c r="BE16" i="29"/>
  <c r="BB16" i="29"/>
  <c r="BB28" i="29"/>
  <c r="BE28" i="29"/>
  <c r="BE33" i="29"/>
  <c r="BB33" i="29"/>
  <c r="BE44" i="29"/>
  <c r="BB44" i="29"/>
  <c r="BE50" i="29"/>
  <c r="BB50" i="29"/>
  <c r="BA12" i="29"/>
  <c r="BC12" i="29" s="1"/>
  <c r="BB15" i="29"/>
  <c r="BE15" i="29"/>
  <c r="BB17" i="29"/>
  <c r="BE17" i="29"/>
  <c r="BE19" i="29"/>
  <c r="BB19" i="29"/>
  <c r="BE21" i="29"/>
  <c r="BB21" i="29"/>
  <c r="BD21" i="29" s="1"/>
  <c r="BE23" i="29"/>
  <c r="BB23" i="29"/>
  <c r="BE25" i="29"/>
  <c r="BB25" i="29"/>
  <c r="BD25" i="29" s="1"/>
  <c r="BE34" i="29"/>
  <c r="BB34" i="29"/>
  <c r="BE39" i="29"/>
  <c r="BB39" i="29"/>
  <c r="BB42" i="29"/>
  <c r="BE42" i="29"/>
  <c r="BE46" i="29"/>
  <c r="BB46" i="29"/>
  <c r="BE48" i="29"/>
  <c r="BB48" i="29"/>
  <c r="BC18" i="29"/>
  <c r="BC24" i="29"/>
  <c r="BC27" i="29"/>
  <c r="BC31" i="29"/>
  <c r="AH34" i="29"/>
  <c r="BC35" i="29"/>
  <c r="BC38" i="29"/>
  <c r="BC45" i="29"/>
  <c r="BC51" i="29"/>
  <c r="BE30" i="29"/>
  <c r="BB30" i="29"/>
  <c r="BE36" i="29"/>
  <c r="BB36" i="29"/>
  <c r="BE41" i="29"/>
  <c r="BB41" i="29"/>
  <c r="AW12" i="29"/>
  <c r="BE20" i="29"/>
  <c r="BB20" i="29"/>
  <c r="BE26" i="29"/>
  <c r="BB26" i="29"/>
  <c r="BE29" i="29"/>
  <c r="BB29" i="29"/>
  <c r="BB31" i="29"/>
  <c r="BE31" i="29"/>
  <c r="BB35" i="29"/>
  <c r="BE35" i="29"/>
  <c r="BE37" i="29"/>
  <c r="BB37" i="29"/>
  <c r="BD37" i="29" s="1"/>
  <c r="BE52" i="29"/>
  <c r="BB52" i="29"/>
  <c r="BD52" i="29" s="1"/>
  <c r="BC14" i="29"/>
  <c r="BC16" i="29"/>
  <c r="BC22" i="29"/>
  <c r="BC32" i="29"/>
  <c r="BC33" i="29"/>
  <c r="AH35" i="29"/>
  <c r="BC36" i="29"/>
  <c r="BC40" i="29"/>
  <c r="BC41" i="29"/>
  <c r="BC43" i="29"/>
  <c r="BC44" i="29"/>
  <c r="BC47" i="29"/>
  <c r="BC50" i="29"/>
  <c r="BE14" i="29"/>
  <c r="BB14" i="29"/>
  <c r="BB18" i="29"/>
  <c r="BE18" i="29"/>
  <c r="BE22" i="29"/>
  <c r="BB22" i="29"/>
  <c r="BD22" i="29" s="1"/>
  <c r="BE24" i="29"/>
  <c r="BB24" i="29"/>
  <c r="BE27" i="29"/>
  <c r="BB27" i="29"/>
  <c r="BE32" i="29"/>
  <c r="BB32" i="29"/>
  <c r="BE38" i="29"/>
  <c r="BB38" i="29"/>
  <c r="BE40" i="29"/>
  <c r="BB40" i="29"/>
  <c r="BE43" i="29"/>
  <c r="BB43" i="29"/>
  <c r="BE45" i="29"/>
  <c r="BB45" i="29"/>
  <c r="BB47" i="29"/>
  <c r="BE47" i="29"/>
  <c r="BE49" i="29"/>
  <c r="BB49" i="29"/>
  <c r="BE51" i="29"/>
  <c r="BB51" i="29"/>
  <c r="BB53" i="29"/>
  <c r="BE53" i="29"/>
  <c r="BC13" i="29"/>
  <c r="BC28" i="29"/>
  <c r="BC30" i="29"/>
  <c r="M12" i="29"/>
  <c r="Y12" i="29"/>
  <c r="AH12" i="29" s="1"/>
  <c r="M14" i="29"/>
  <c r="O14" i="29" s="1"/>
  <c r="M15" i="29"/>
  <c r="O15" i="29" s="1"/>
  <c r="M18" i="29"/>
  <c r="O18" i="29" s="1"/>
  <c r="M24" i="29"/>
  <c r="O24" i="29" s="1"/>
  <c r="M29" i="29"/>
  <c r="O29" i="29" s="1"/>
  <c r="M36" i="29"/>
  <c r="O36" i="29" s="1"/>
  <c r="M48" i="29"/>
  <c r="O48" i="29" s="1"/>
  <c r="Y17" i="29"/>
  <c r="AH17" i="29" s="1"/>
  <c r="L18" i="29"/>
  <c r="L24" i="29"/>
  <c r="AH24" i="29" s="1"/>
  <c r="M27" i="29"/>
  <c r="O27" i="29" s="1"/>
  <c r="M28" i="29"/>
  <c r="O28" i="29" s="1"/>
  <c r="L29" i="29"/>
  <c r="AH29" i="29" s="1"/>
  <c r="L32" i="29"/>
  <c r="M34" i="29"/>
  <c r="O34" i="29" s="1"/>
  <c r="M35" i="29"/>
  <c r="O35" i="29" s="1"/>
  <c r="L36" i="29"/>
  <c r="AH36" i="29" s="1"/>
  <c r="M42" i="29"/>
  <c r="O42" i="29" s="1"/>
  <c r="L48" i="29"/>
  <c r="AN54" i="29"/>
  <c r="L14" i="29"/>
  <c r="AH14" i="29" s="1"/>
  <c r="L15" i="29"/>
  <c r="G12" i="29"/>
  <c r="G54" i="29" s="1"/>
  <c r="M20" i="29"/>
  <c r="O20" i="29" s="1"/>
  <c r="M26" i="29"/>
  <c r="O26" i="29" s="1"/>
  <c r="M33" i="29"/>
  <c r="O33" i="29" s="1"/>
  <c r="M41" i="29"/>
  <c r="O41" i="29" s="1"/>
  <c r="BD29" i="29" l="1"/>
  <c r="BD38" i="29"/>
  <c r="BD27" i="29"/>
  <c r="AH15" i="29"/>
  <c r="AH32" i="29"/>
  <c r="AW54" i="29"/>
  <c r="BD34" i="29"/>
  <c r="BF34" i="29" s="1"/>
  <c r="BG34" i="29" s="1"/>
  <c r="AH18" i="29"/>
  <c r="BD42" i="29"/>
  <c r="BF42" i="29" s="1"/>
  <c r="BG42" i="29" s="1"/>
  <c r="BD15" i="29"/>
  <c r="BF15" i="29" s="1"/>
  <c r="BD39" i="29"/>
  <c r="AH48" i="29"/>
  <c r="BD23" i="29"/>
  <c r="BF23" i="29" s="1"/>
  <c r="BG23" i="29" s="1"/>
  <c r="BD19" i="29"/>
  <c r="BF19" i="29" s="1"/>
  <c r="BG19" i="29" s="1"/>
  <c r="Y54" i="29"/>
  <c r="H54" i="29"/>
  <c r="H55" i="29" s="1"/>
  <c r="BD46" i="29"/>
  <c r="BF46" i="29" s="1"/>
  <c r="BG46" i="29" s="1"/>
  <c r="BD53" i="29"/>
  <c r="BF53" i="29" s="1"/>
  <c r="BG53" i="29" s="1"/>
  <c r="BD18" i="29"/>
  <c r="BF18" i="29" s="1"/>
  <c r="BD48" i="29"/>
  <c r="BF48" i="29" s="1"/>
  <c r="BG48" i="29" s="1"/>
  <c r="BD20" i="29"/>
  <c r="BF20" i="29" s="1"/>
  <c r="BG20" i="29" s="1"/>
  <c r="BK54" i="29"/>
  <c r="BL54" i="29" s="1"/>
  <c r="BD49" i="29"/>
  <c r="BF49" i="29" s="1"/>
  <c r="BG49" i="29" s="1"/>
  <c r="BD26" i="29"/>
  <c r="BF26" i="29" s="1"/>
  <c r="BG26" i="29" s="1"/>
  <c r="BD17" i="29"/>
  <c r="BF17" i="29" s="1"/>
  <c r="BG17" i="29" s="1"/>
  <c r="BD40" i="29"/>
  <c r="BF40" i="29" s="1"/>
  <c r="BG40" i="29" s="1"/>
  <c r="BD51" i="29"/>
  <c r="BF51" i="29" s="1"/>
  <c r="BG51" i="29" s="1"/>
  <c r="BD43" i="29"/>
  <c r="BF43" i="29" s="1"/>
  <c r="BG43" i="29" s="1"/>
  <c r="BF38" i="29"/>
  <c r="BG38" i="29" s="1"/>
  <c r="BF27" i="29"/>
  <c r="BG27" i="29" s="1"/>
  <c r="BF22" i="29"/>
  <c r="BG22" i="29" s="1"/>
  <c r="BD14" i="29"/>
  <c r="BF14" i="29" s="1"/>
  <c r="BG14" i="29" s="1"/>
  <c r="BD31" i="29"/>
  <c r="BF31" i="29" s="1"/>
  <c r="BG31" i="29" s="1"/>
  <c r="AV54" i="29"/>
  <c r="BD28" i="29"/>
  <c r="BF28" i="29" s="1"/>
  <c r="BG28" i="29" s="1"/>
  <c r="M54" i="29"/>
  <c r="O12" i="29"/>
  <c r="BA54" i="29"/>
  <c r="BB12" i="29"/>
  <c r="BE12" i="29"/>
  <c r="BE54" i="29" s="1"/>
  <c r="BD45" i="29"/>
  <c r="BF45" i="29" s="1"/>
  <c r="BG45" i="29" s="1"/>
  <c r="BD32" i="29"/>
  <c r="BF32" i="29" s="1"/>
  <c r="BD24" i="29"/>
  <c r="BF24" i="29" s="1"/>
  <c r="BG24" i="29" s="1"/>
  <c r="BD35" i="29"/>
  <c r="BF35" i="29" s="1"/>
  <c r="BG35" i="29" s="1"/>
  <c r="BF39" i="29"/>
  <c r="BG39" i="29" s="1"/>
  <c r="BF25" i="29"/>
  <c r="BG25" i="29" s="1"/>
  <c r="BF21" i="29"/>
  <c r="BG21" i="29" s="1"/>
  <c r="BD44" i="29"/>
  <c r="BF44" i="29" s="1"/>
  <c r="BG44" i="29" s="1"/>
  <c r="BD13" i="29"/>
  <c r="BF13" i="29" s="1"/>
  <c r="BG13" i="29" s="1"/>
  <c r="L54" i="29"/>
  <c r="BF37" i="29"/>
  <c r="BG37" i="29" s="1"/>
  <c r="BD36" i="29"/>
  <c r="BF36" i="29" s="1"/>
  <c r="BG36" i="29" s="1"/>
  <c r="BC54" i="29"/>
  <c r="BD47" i="29"/>
  <c r="BF47" i="29" s="1"/>
  <c r="BG47" i="29" s="1"/>
  <c r="BF52" i="29"/>
  <c r="BG52" i="29" s="1"/>
  <c r="BF29" i="29"/>
  <c r="BG29" i="29" s="1"/>
  <c r="BD41" i="29"/>
  <c r="BD30" i="29"/>
  <c r="BF30" i="29" s="1"/>
  <c r="BG30" i="29" s="1"/>
  <c r="BD50" i="29"/>
  <c r="BF50" i="29" s="1"/>
  <c r="BG50" i="29" s="1"/>
  <c r="BD33" i="29"/>
  <c r="BF33" i="29" s="1"/>
  <c r="BG33" i="29" s="1"/>
  <c r="BD16" i="29"/>
  <c r="BF16" i="29" s="1"/>
  <c r="BG16" i="29" s="1"/>
  <c r="BF12" i="25"/>
  <c r="BF54" i="25" s="1"/>
  <c r="BG18" i="29" l="1"/>
  <c r="BG15" i="29"/>
  <c r="BG32" i="29"/>
  <c r="BF41" i="29"/>
  <c r="BG41" i="29" s="1"/>
  <c r="AH54" i="29"/>
  <c r="BB54" i="29"/>
  <c r="BD12" i="29"/>
  <c r="BL48" i="25"/>
  <c r="AQ39" i="25"/>
  <c r="O48" i="25"/>
  <c r="O29" i="25"/>
  <c r="O15" i="25"/>
  <c r="M15" i="25"/>
  <c r="C49" i="25"/>
  <c r="C48" i="25"/>
  <c r="C46" i="25"/>
  <c r="C42" i="25"/>
  <c r="C41" i="25"/>
  <c r="C40" i="25"/>
  <c r="C39" i="25"/>
  <c r="C37" i="25"/>
  <c r="C36" i="25"/>
  <c r="C35" i="25"/>
  <c r="C34" i="25"/>
  <c r="C33" i="25"/>
  <c r="C32" i="25"/>
  <c r="C30" i="25"/>
  <c r="C29" i="25"/>
  <c r="C28" i="25"/>
  <c r="C27" i="25"/>
  <c r="C26" i="25"/>
  <c r="C25" i="25"/>
  <c r="C24" i="25"/>
  <c r="C22" i="25"/>
  <c r="C20" i="25"/>
  <c r="C18" i="25"/>
  <c r="C17" i="25"/>
  <c r="C15" i="25"/>
  <c r="C14" i="25"/>
  <c r="C12" i="25"/>
  <c r="M38" i="25"/>
  <c r="O35" i="25"/>
  <c r="M35" i="25"/>
  <c r="O26" i="25"/>
  <c r="M26" i="25"/>
  <c r="BF12" i="29" l="1"/>
  <c r="BD54" i="29"/>
  <c r="M52" i="25"/>
  <c r="M50" i="25"/>
  <c r="O41" i="25"/>
  <c r="M41" i="25"/>
  <c r="O39" i="25"/>
  <c r="M39" i="25"/>
  <c r="O37" i="25"/>
  <c r="M37" i="25"/>
  <c r="O36" i="25"/>
  <c r="M36" i="25"/>
  <c r="O30" i="25"/>
  <c r="M30" i="25"/>
  <c r="M29" i="25"/>
  <c r="O28" i="25"/>
  <c r="M28" i="25"/>
  <c r="O49" i="25"/>
  <c r="M49" i="25"/>
  <c r="M40" i="25"/>
  <c r="O46" i="25"/>
  <c r="M46" i="25"/>
  <c r="Q32" i="25"/>
  <c r="O32" i="25"/>
  <c r="M32" i="25"/>
  <c r="M48" i="25"/>
  <c r="M53" i="25"/>
  <c r="O42" i="25"/>
  <c r="M42" i="25"/>
  <c r="M34" i="25"/>
  <c r="O33" i="25"/>
  <c r="M33" i="25"/>
  <c r="M27" i="25"/>
  <c r="O25" i="25"/>
  <c r="M25" i="25"/>
  <c r="O24" i="25"/>
  <c r="M24" i="25"/>
  <c r="O22" i="25"/>
  <c r="M22" i="25"/>
  <c r="O20" i="25"/>
  <c r="M20" i="25"/>
  <c r="O19" i="25"/>
  <c r="M19" i="25"/>
  <c r="O17" i="25"/>
  <c r="O18" i="25"/>
  <c r="M17" i="25"/>
  <c r="M18" i="25"/>
  <c r="O14" i="25"/>
  <c r="M14" i="25"/>
  <c r="M13" i="25"/>
  <c r="O12" i="25"/>
  <c r="M12" i="25"/>
  <c r="BF54" i="29" l="1"/>
  <c r="BG12" i="29"/>
  <c r="BG54" i="29" s="1"/>
  <c r="I13" i="25"/>
  <c r="AO13" i="25" l="1"/>
  <c r="AO14" i="25"/>
  <c r="AO15" i="25"/>
  <c r="AO16" i="25"/>
  <c r="AO17" i="25"/>
  <c r="AO18" i="25"/>
  <c r="AO19" i="25"/>
  <c r="AO20" i="25"/>
  <c r="AO21" i="25"/>
  <c r="AO22" i="25"/>
  <c r="AO23" i="25"/>
  <c r="AO24" i="25"/>
  <c r="AO25" i="25"/>
  <c r="AO26" i="25"/>
  <c r="AO27" i="25"/>
  <c r="AO28" i="25"/>
  <c r="AO29" i="25"/>
  <c r="AO30" i="25"/>
  <c r="AO31" i="25"/>
  <c r="AO32" i="25"/>
  <c r="AO33" i="25"/>
  <c r="AO34" i="25"/>
  <c r="AO35" i="25"/>
  <c r="AO36" i="25"/>
  <c r="AO37" i="25"/>
  <c r="AO38" i="25"/>
  <c r="AO39" i="25"/>
  <c r="AO40" i="25"/>
  <c r="AO41" i="25"/>
  <c r="AO42" i="25"/>
  <c r="AO43" i="25"/>
  <c r="AO44" i="25"/>
  <c r="AO45" i="25"/>
  <c r="AO46" i="25"/>
  <c r="AO47" i="25"/>
  <c r="AO48" i="25"/>
  <c r="AO49" i="25"/>
  <c r="AO50" i="25"/>
  <c r="AO51" i="25"/>
  <c r="AO52" i="25"/>
  <c r="AO53" i="25"/>
  <c r="AO12" i="25"/>
  <c r="W54" i="25" l="1"/>
  <c r="X13" i="25"/>
  <c r="X14" i="25"/>
  <c r="X15" i="25"/>
  <c r="X16" i="25"/>
  <c r="X17" i="25"/>
  <c r="X18" i="25"/>
  <c r="X19" i="25"/>
  <c r="X20" i="25"/>
  <c r="X21" i="25"/>
  <c r="X22" i="25"/>
  <c r="X23" i="25"/>
  <c r="X24" i="25"/>
  <c r="X25" i="25"/>
  <c r="X26" i="25"/>
  <c r="X27" i="25"/>
  <c r="X28" i="25"/>
  <c r="X29" i="25"/>
  <c r="X30" i="25"/>
  <c r="X31" i="25"/>
  <c r="X32" i="25"/>
  <c r="X33" i="25"/>
  <c r="X34" i="25"/>
  <c r="X35" i="25"/>
  <c r="X36" i="25"/>
  <c r="X37" i="25"/>
  <c r="X38" i="25"/>
  <c r="X39" i="25"/>
  <c r="X40" i="25"/>
  <c r="X41" i="25"/>
  <c r="X42" i="25"/>
  <c r="X43" i="25"/>
  <c r="X44" i="25"/>
  <c r="X45" i="25"/>
  <c r="X46" i="25"/>
  <c r="X47" i="25"/>
  <c r="X48" i="25"/>
  <c r="X49" i="25"/>
  <c r="X50" i="25"/>
  <c r="X51" i="25"/>
  <c r="X52" i="25"/>
  <c r="X53" i="25"/>
  <c r="X12" i="25"/>
  <c r="I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12" i="25"/>
  <c r="X54" i="25" l="1"/>
  <c r="I26" i="25"/>
  <c r="AG13" i="25" l="1"/>
  <c r="AG14" i="25"/>
  <c r="AG15" i="25"/>
  <c r="AG16" i="25"/>
  <c r="AG17" i="25"/>
  <c r="AG18" i="25"/>
  <c r="AG19" i="25"/>
  <c r="AG20" i="25"/>
  <c r="AG21" i="25"/>
  <c r="AG22" i="25"/>
  <c r="AG23" i="25"/>
  <c r="AG24" i="25"/>
  <c r="AG25" i="25"/>
  <c r="AG26" i="25"/>
  <c r="AG27" i="25"/>
  <c r="AG28" i="25"/>
  <c r="AG29" i="25"/>
  <c r="AG30" i="25"/>
  <c r="AG31" i="25"/>
  <c r="AG32" i="25"/>
  <c r="AG33" i="25"/>
  <c r="AG34" i="25"/>
  <c r="AG35" i="25"/>
  <c r="AG36" i="25"/>
  <c r="AG37" i="25"/>
  <c r="AG38" i="25"/>
  <c r="AG39" i="25"/>
  <c r="AG40" i="25"/>
  <c r="AG41" i="25"/>
  <c r="AG42" i="25"/>
  <c r="AG43" i="25"/>
  <c r="AG44" i="25"/>
  <c r="AG45" i="25"/>
  <c r="AG46" i="25"/>
  <c r="AG47" i="25"/>
  <c r="AG48" i="25"/>
  <c r="AG49" i="25"/>
  <c r="AG50" i="25"/>
  <c r="AG51" i="25"/>
  <c r="AG52" i="25"/>
  <c r="AG53" i="25"/>
  <c r="AG12" i="25"/>
  <c r="Z13" i="25"/>
  <c r="Z14" i="25"/>
  <c r="Z15" i="25"/>
  <c r="Z16" i="25"/>
  <c r="Z17" i="25"/>
  <c r="Z18" i="25"/>
  <c r="Z19" i="25"/>
  <c r="Z20" i="25"/>
  <c r="Z21" i="25"/>
  <c r="Z22" i="25"/>
  <c r="Z23" i="25"/>
  <c r="Z24" i="25"/>
  <c r="Z25" i="25"/>
  <c r="Z26" i="25"/>
  <c r="Z27" i="25"/>
  <c r="Z28" i="25"/>
  <c r="Z29" i="25"/>
  <c r="Z30" i="25"/>
  <c r="Z31" i="25"/>
  <c r="Z32" i="25"/>
  <c r="Z33" i="25"/>
  <c r="Z34" i="25"/>
  <c r="Z35" i="25"/>
  <c r="Z36" i="25"/>
  <c r="Z37" i="25"/>
  <c r="Z38" i="25"/>
  <c r="Z39" i="25"/>
  <c r="Z40" i="25"/>
  <c r="Z41" i="25"/>
  <c r="Z42" i="25"/>
  <c r="Z43" i="25"/>
  <c r="Z44" i="25"/>
  <c r="Z45" i="25"/>
  <c r="Z46" i="25"/>
  <c r="Z47" i="25"/>
  <c r="Z48" i="25"/>
  <c r="Z49" i="25"/>
  <c r="Z50" i="25"/>
  <c r="Z51" i="25"/>
  <c r="Z52" i="25"/>
  <c r="Z53" i="25"/>
  <c r="Z12" i="25"/>
  <c r="K44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12" i="25"/>
  <c r="AE54" i="25" l="1"/>
  <c r="V54" i="25"/>
  <c r="S54" i="25"/>
  <c r="Q54" i="25"/>
  <c r="O54" i="25"/>
  <c r="M54" i="25"/>
  <c r="C54" i="25"/>
  <c r="I48" i="25" l="1"/>
  <c r="K48" i="25" s="1"/>
  <c r="AL43" i="25" l="1"/>
  <c r="U44" i="25"/>
  <c r="BL13" i="25" l="1"/>
  <c r="AV13" i="25" s="1"/>
  <c r="BL14" i="25"/>
  <c r="AV14" i="25" s="1"/>
  <c r="BL15" i="25"/>
  <c r="AV15" i="25" s="1"/>
  <c r="BL16" i="25"/>
  <c r="AV16" i="25" s="1"/>
  <c r="BL17" i="25"/>
  <c r="AV17" i="25" s="1"/>
  <c r="BL18" i="25"/>
  <c r="AV18" i="25" s="1"/>
  <c r="BL19" i="25"/>
  <c r="AV19" i="25" s="1"/>
  <c r="BL20" i="25"/>
  <c r="AV20" i="25" s="1"/>
  <c r="BL21" i="25"/>
  <c r="AV21" i="25" s="1"/>
  <c r="BL22" i="25"/>
  <c r="AV22" i="25" s="1"/>
  <c r="BL23" i="25"/>
  <c r="AV23" i="25" s="1"/>
  <c r="BL24" i="25"/>
  <c r="AV24" i="25" s="1"/>
  <c r="BL25" i="25"/>
  <c r="AV25" i="25" s="1"/>
  <c r="BL26" i="25"/>
  <c r="AV26" i="25" s="1"/>
  <c r="BL27" i="25"/>
  <c r="AV27" i="25" s="1"/>
  <c r="BL28" i="25"/>
  <c r="AV28" i="25" s="1"/>
  <c r="BL29" i="25"/>
  <c r="AV29" i="25" s="1"/>
  <c r="BL30" i="25"/>
  <c r="AV30" i="25" s="1"/>
  <c r="BL31" i="25"/>
  <c r="AV31" i="25" s="1"/>
  <c r="BL32" i="25"/>
  <c r="AV32" i="25" s="1"/>
  <c r="BL33" i="25"/>
  <c r="AV33" i="25" s="1"/>
  <c r="BL34" i="25"/>
  <c r="AV34" i="25" s="1"/>
  <c r="BL35" i="25"/>
  <c r="AV35" i="25" s="1"/>
  <c r="BL36" i="25"/>
  <c r="AV36" i="25" s="1"/>
  <c r="BL37" i="25"/>
  <c r="AV37" i="25" s="1"/>
  <c r="BL38" i="25"/>
  <c r="AV38" i="25" s="1"/>
  <c r="BL39" i="25"/>
  <c r="AV39" i="25" s="1"/>
  <c r="BL40" i="25"/>
  <c r="AV40" i="25" s="1"/>
  <c r="BL41" i="25"/>
  <c r="AV41" i="25" s="1"/>
  <c r="BL42" i="25"/>
  <c r="AV42" i="25" s="1"/>
  <c r="BL43" i="25"/>
  <c r="AV43" i="25" s="1"/>
  <c r="BL46" i="25"/>
  <c r="AV46" i="25" s="1"/>
  <c r="BL47" i="25"/>
  <c r="AV47" i="25" s="1"/>
  <c r="AV48" i="25"/>
  <c r="BL49" i="25"/>
  <c r="BL50" i="25"/>
  <c r="AV50" i="25" s="1"/>
  <c r="BL51" i="25"/>
  <c r="AV51" i="25" s="1"/>
  <c r="BL52" i="25"/>
  <c r="AV52" i="25" s="1"/>
  <c r="BL53" i="25"/>
  <c r="AV53" i="25" s="1"/>
  <c r="AJ47" i="26" l="1"/>
  <c r="AK47" i="26" s="1"/>
  <c r="AH47" i="27" s="1"/>
  <c r="AX47" i="27" s="1"/>
  <c r="AY47" i="27" s="1"/>
  <c r="AI47" i="27" s="1"/>
  <c r="AJ33" i="26"/>
  <c r="AK33" i="26" s="1"/>
  <c r="AH33" i="27" s="1"/>
  <c r="AX33" i="27" s="1"/>
  <c r="AY33" i="27" s="1"/>
  <c r="AI33" i="27" s="1"/>
  <c r="AJ25" i="26"/>
  <c r="AK25" i="26" s="1"/>
  <c r="AH25" i="27" s="1"/>
  <c r="AX25" i="27" s="1"/>
  <c r="AY25" i="27" s="1"/>
  <c r="AI25" i="27" s="1"/>
  <c r="AJ17" i="26"/>
  <c r="AK17" i="26" s="1"/>
  <c r="AH17" i="27" s="1"/>
  <c r="AX17" i="27" s="1"/>
  <c r="AY17" i="27" s="1"/>
  <c r="AI17" i="27" s="1"/>
  <c r="AJ52" i="26"/>
  <c r="AK52" i="26" s="1"/>
  <c r="AH52" i="27" s="1"/>
  <c r="AX52" i="27" s="1"/>
  <c r="AY52" i="27" s="1"/>
  <c r="AI52" i="27" s="1"/>
  <c r="AJ38" i="26"/>
  <c r="AK38" i="26" s="1"/>
  <c r="AH38" i="27" s="1"/>
  <c r="AX38" i="27" s="1"/>
  <c r="AY38" i="27" s="1"/>
  <c r="AI38" i="27" s="1"/>
  <c r="AJ51" i="26"/>
  <c r="AK51" i="26" s="1"/>
  <c r="AH51" i="27" s="1"/>
  <c r="AX51" i="27" s="1"/>
  <c r="AY51" i="27" s="1"/>
  <c r="AI51" i="27" s="1"/>
  <c r="AJ41" i="26"/>
  <c r="AK41" i="26" s="1"/>
  <c r="AH41" i="27" s="1"/>
  <c r="AX41" i="27" s="1"/>
  <c r="AY41" i="27" s="1"/>
  <c r="AI41" i="27" s="1"/>
  <c r="AJ37" i="26"/>
  <c r="AK37" i="26" s="1"/>
  <c r="AH37" i="27" s="1"/>
  <c r="AX37" i="27" s="1"/>
  <c r="AY37" i="27" s="1"/>
  <c r="AI37" i="27" s="1"/>
  <c r="AJ29" i="26"/>
  <c r="AK29" i="26" s="1"/>
  <c r="AH29" i="27" s="1"/>
  <c r="AX29" i="27" s="1"/>
  <c r="AY29" i="27" s="1"/>
  <c r="AI29" i="27" s="1"/>
  <c r="AJ21" i="26"/>
  <c r="AK21" i="26" s="1"/>
  <c r="AH21" i="27" s="1"/>
  <c r="AX21" i="27" s="1"/>
  <c r="AY21" i="27" s="1"/>
  <c r="AI21" i="27" s="1"/>
  <c r="AJ13" i="26"/>
  <c r="AK13" i="26" s="1"/>
  <c r="AH13" i="27" s="1"/>
  <c r="AX13" i="27" s="1"/>
  <c r="AY13" i="27" s="1"/>
  <c r="AI13" i="27" s="1"/>
  <c r="AJ48" i="26"/>
  <c r="AK48" i="26" s="1"/>
  <c r="AH48" i="27" s="1"/>
  <c r="AX48" i="27" s="1"/>
  <c r="AY48" i="27" s="1"/>
  <c r="AI48" i="27" s="1"/>
  <c r="AJ42" i="26"/>
  <c r="AK42" i="26" s="1"/>
  <c r="AH42" i="27" s="1"/>
  <c r="AX42" i="27" s="1"/>
  <c r="AY42" i="27" s="1"/>
  <c r="AI42" i="27" s="1"/>
  <c r="AJ30" i="26"/>
  <c r="AK30" i="26" s="1"/>
  <c r="AH30" i="27" s="1"/>
  <c r="AX30" i="27" s="1"/>
  <c r="AY30" i="27" s="1"/>
  <c r="AI30" i="27" s="1"/>
  <c r="AJ26" i="26"/>
  <c r="AK26" i="26" s="1"/>
  <c r="AH26" i="27" s="1"/>
  <c r="AX26" i="27" s="1"/>
  <c r="AY26" i="27" s="1"/>
  <c r="AI26" i="27" s="1"/>
  <c r="AJ22" i="26"/>
  <c r="AK22" i="26" s="1"/>
  <c r="AH22" i="27" s="1"/>
  <c r="AX22" i="27" s="1"/>
  <c r="AY22" i="27" s="1"/>
  <c r="AI22" i="27" s="1"/>
  <c r="AJ18" i="26"/>
  <c r="AK18" i="26" s="1"/>
  <c r="AH18" i="27" s="1"/>
  <c r="AX18" i="27" s="1"/>
  <c r="AY18" i="27" s="1"/>
  <c r="AI18" i="27" s="1"/>
  <c r="AJ14" i="26"/>
  <c r="AK14" i="26" s="1"/>
  <c r="AH14" i="27" s="1"/>
  <c r="AX14" i="27" s="1"/>
  <c r="AY14" i="27" s="1"/>
  <c r="AI14" i="27" s="1"/>
  <c r="AJ53" i="26"/>
  <c r="AK53" i="26" s="1"/>
  <c r="AH53" i="27" s="1"/>
  <c r="AX53" i="27" s="1"/>
  <c r="AY53" i="27" s="1"/>
  <c r="AI53" i="27" s="1"/>
  <c r="AJ43" i="26"/>
  <c r="AK43" i="26" s="1"/>
  <c r="AH43" i="27" s="1"/>
  <c r="AX43" i="27" s="1"/>
  <c r="AY43" i="27" s="1"/>
  <c r="AI43" i="27" s="1"/>
  <c r="AJ39" i="26"/>
  <c r="AK39" i="26" s="1"/>
  <c r="AH39" i="27" s="1"/>
  <c r="AX39" i="27" s="1"/>
  <c r="AY39" i="27" s="1"/>
  <c r="AI39" i="27" s="1"/>
  <c r="AJ35" i="26"/>
  <c r="AK35" i="26" s="1"/>
  <c r="AH35" i="27" s="1"/>
  <c r="AX35" i="27" s="1"/>
  <c r="AY35" i="27" s="1"/>
  <c r="AI35" i="27" s="1"/>
  <c r="AJ31" i="26"/>
  <c r="AK31" i="26" s="1"/>
  <c r="AH31" i="27" s="1"/>
  <c r="AX31" i="27" s="1"/>
  <c r="AY31" i="27" s="1"/>
  <c r="AI31" i="27" s="1"/>
  <c r="AJ27" i="26"/>
  <c r="AK27" i="26" s="1"/>
  <c r="AH27" i="27" s="1"/>
  <c r="AX27" i="27" s="1"/>
  <c r="AY27" i="27" s="1"/>
  <c r="AI27" i="27" s="1"/>
  <c r="AJ23" i="26"/>
  <c r="AK23" i="26" s="1"/>
  <c r="AH23" i="27" s="1"/>
  <c r="AX23" i="27" s="1"/>
  <c r="AY23" i="27" s="1"/>
  <c r="AI23" i="27" s="1"/>
  <c r="AJ19" i="26"/>
  <c r="AK19" i="26" s="1"/>
  <c r="AH19" i="27" s="1"/>
  <c r="AX19" i="27" s="1"/>
  <c r="AY19" i="27" s="1"/>
  <c r="AI19" i="27" s="1"/>
  <c r="AJ15" i="26"/>
  <c r="AK15" i="26" s="1"/>
  <c r="AH15" i="27" s="1"/>
  <c r="AX15" i="27" s="1"/>
  <c r="AY15" i="27" s="1"/>
  <c r="AI15" i="27" s="1"/>
  <c r="AJ50" i="26"/>
  <c r="AK50" i="26" s="1"/>
  <c r="AH50" i="27" s="1"/>
  <c r="AX50" i="27" s="1"/>
  <c r="AY50" i="27" s="1"/>
  <c r="AI50" i="27" s="1"/>
  <c r="AJ46" i="26"/>
  <c r="AK46" i="26" s="1"/>
  <c r="AH46" i="27" s="1"/>
  <c r="AX46" i="27" s="1"/>
  <c r="AY46" i="27" s="1"/>
  <c r="AI46" i="27" s="1"/>
  <c r="AJ40" i="26"/>
  <c r="AK40" i="26" s="1"/>
  <c r="AH40" i="27" s="1"/>
  <c r="AX40" i="27" s="1"/>
  <c r="AY40" i="27" s="1"/>
  <c r="AI40" i="27" s="1"/>
  <c r="AJ36" i="26"/>
  <c r="AK36" i="26" s="1"/>
  <c r="AH36" i="27" s="1"/>
  <c r="AX36" i="27" s="1"/>
  <c r="AY36" i="27" s="1"/>
  <c r="AI36" i="27" s="1"/>
  <c r="AJ32" i="26"/>
  <c r="AK32" i="26" s="1"/>
  <c r="AH32" i="27" s="1"/>
  <c r="AX32" i="27" s="1"/>
  <c r="AY32" i="27" s="1"/>
  <c r="AI32" i="27" s="1"/>
  <c r="AJ28" i="26"/>
  <c r="AK28" i="26" s="1"/>
  <c r="AH28" i="27" s="1"/>
  <c r="AX28" i="27" s="1"/>
  <c r="AY28" i="27" s="1"/>
  <c r="AI28" i="27" s="1"/>
  <c r="AJ24" i="26"/>
  <c r="AK24" i="26" s="1"/>
  <c r="AH24" i="27" s="1"/>
  <c r="AX24" i="27" s="1"/>
  <c r="AY24" i="27" s="1"/>
  <c r="AI24" i="27" s="1"/>
  <c r="AJ20" i="26"/>
  <c r="AK20" i="26" s="1"/>
  <c r="AH20" i="27" s="1"/>
  <c r="AX20" i="27" s="1"/>
  <c r="AY20" i="27" s="1"/>
  <c r="AI20" i="27" s="1"/>
  <c r="AJ16" i="26"/>
  <c r="AK16" i="26" s="1"/>
  <c r="AH16" i="27" s="1"/>
  <c r="AX16" i="27" s="1"/>
  <c r="AY16" i="27" s="1"/>
  <c r="AI16" i="27" s="1"/>
  <c r="AV49" i="25"/>
  <c r="BL45" i="25"/>
  <c r="AV45" i="25" s="1"/>
  <c r="BL44" i="25"/>
  <c r="AV44" i="25" s="1"/>
  <c r="AJ34" i="26"/>
  <c r="AK34" i="26" s="1"/>
  <c r="AH34" i="27" s="1"/>
  <c r="AX34" i="27" s="1"/>
  <c r="AY34" i="27" s="1"/>
  <c r="AI34" i="27" s="1"/>
  <c r="BL12" i="25"/>
  <c r="AO62" i="27"/>
  <c r="AF62" i="27"/>
  <c r="V62" i="27"/>
  <c r="AR54" i="27"/>
  <c r="AQ54" i="27"/>
  <c r="AC54" i="27"/>
  <c r="W54" i="27"/>
  <c r="R54" i="27"/>
  <c r="O54" i="27"/>
  <c r="M54" i="27"/>
  <c r="K54" i="27"/>
  <c r="I54" i="27"/>
  <c r="C54" i="27"/>
  <c r="AS51" i="27"/>
  <c r="AT51" i="27" s="1"/>
  <c r="AU51" i="27" s="1"/>
  <c r="AV51" i="27" s="1"/>
  <c r="AJ51" i="27" s="1"/>
  <c r="AN51" i="27" s="1"/>
  <c r="AE51" i="27"/>
  <c r="AB51" i="27"/>
  <c r="Z51" i="27"/>
  <c r="U51" i="27"/>
  <c r="Q51" i="27"/>
  <c r="G51" i="27"/>
  <c r="F51" i="27"/>
  <c r="AS53" i="27"/>
  <c r="AT53" i="27" s="1"/>
  <c r="AU53" i="27" s="1"/>
  <c r="AV53" i="27" s="1"/>
  <c r="AJ53" i="27" s="1"/>
  <c r="AN53" i="27" s="1"/>
  <c r="AE53" i="27"/>
  <c r="AB53" i="27"/>
  <c r="Z53" i="27"/>
  <c r="U53" i="27"/>
  <c r="Q53" i="27"/>
  <c r="G53" i="27"/>
  <c r="F53" i="27"/>
  <c r="AV52" i="27"/>
  <c r="AJ52" i="27" s="1"/>
  <c r="AN52" i="27" s="1"/>
  <c r="AS52" i="27"/>
  <c r="AT52" i="27" s="1"/>
  <c r="AE52" i="27"/>
  <c r="AB52" i="27"/>
  <c r="Z52" i="27"/>
  <c r="U52" i="27"/>
  <c r="Q52" i="27"/>
  <c r="G52" i="27"/>
  <c r="F52" i="27"/>
  <c r="AS50" i="27"/>
  <c r="AT50" i="27" s="1"/>
  <c r="AU50" i="27" s="1"/>
  <c r="AV50" i="27" s="1"/>
  <c r="AJ50" i="27" s="1"/>
  <c r="AN50" i="27" s="1"/>
  <c r="AE50" i="27"/>
  <c r="AB50" i="27"/>
  <c r="Z50" i="27"/>
  <c r="U50" i="27"/>
  <c r="Q50" i="27"/>
  <c r="G50" i="27"/>
  <c r="F50" i="27"/>
  <c r="AS49" i="27"/>
  <c r="AT49" i="27" s="1"/>
  <c r="AU49" i="27" s="1"/>
  <c r="AV49" i="27" s="1"/>
  <c r="AJ49" i="27" s="1"/>
  <c r="AN49" i="27" s="1"/>
  <c r="AE49" i="27"/>
  <c r="AB49" i="27"/>
  <c r="Z49" i="27"/>
  <c r="U49" i="27"/>
  <c r="Q49" i="27"/>
  <c r="G49" i="27"/>
  <c r="F49" i="27"/>
  <c r="AS48" i="27"/>
  <c r="AT48" i="27" s="1"/>
  <c r="AU48" i="27" s="1"/>
  <c r="AV48" i="27" s="1"/>
  <c r="AJ48" i="27" s="1"/>
  <c r="AN48" i="27" s="1"/>
  <c r="AE48" i="27"/>
  <c r="AB48" i="27"/>
  <c r="Z48" i="27"/>
  <c r="U48" i="27"/>
  <c r="Q48" i="27"/>
  <c r="G48" i="27"/>
  <c r="F48" i="27"/>
  <c r="AS47" i="27"/>
  <c r="AT47" i="27" s="1"/>
  <c r="AU47" i="27" s="1"/>
  <c r="AV47" i="27" s="1"/>
  <c r="AJ47" i="27" s="1"/>
  <c r="AN47" i="27" s="1"/>
  <c r="AE47" i="27"/>
  <c r="AB47" i="27"/>
  <c r="Z47" i="27"/>
  <c r="U47" i="27"/>
  <c r="Q47" i="27"/>
  <c r="G47" i="27"/>
  <c r="F47" i="27"/>
  <c r="AS46" i="27"/>
  <c r="AT46" i="27" s="1"/>
  <c r="AU46" i="27" s="1"/>
  <c r="AV46" i="27" s="1"/>
  <c r="AJ46" i="27" s="1"/>
  <c r="AN46" i="27" s="1"/>
  <c r="AE46" i="27"/>
  <c r="AB46" i="27"/>
  <c r="Z46" i="27"/>
  <c r="U46" i="27"/>
  <c r="Q46" i="27"/>
  <c r="G46" i="27"/>
  <c r="F46" i="27"/>
  <c r="AS45" i="27"/>
  <c r="AT45" i="27" s="1"/>
  <c r="AU45" i="27" s="1"/>
  <c r="AV45" i="27" s="1"/>
  <c r="AJ45" i="27" s="1"/>
  <c r="AN45" i="27" s="1"/>
  <c r="AE45" i="27"/>
  <c r="AB45" i="27"/>
  <c r="Z45" i="27"/>
  <c r="U45" i="27"/>
  <c r="Q45" i="27"/>
  <c r="G45" i="27"/>
  <c r="F45" i="27"/>
  <c r="AS44" i="27"/>
  <c r="AT44" i="27" s="1"/>
  <c r="AU44" i="27" s="1"/>
  <c r="AV44" i="27" s="1"/>
  <c r="AJ44" i="27" s="1"/>
  <c r="AN44" i="27" s="1"/>
  <c r="AE44" i="27"/>
  <c r="AB44" i="27"/>
  <c r="Z44" i="27"/>
  <c r="U44" i="27"/>
  <c r="Q44" i="27"/>
  <c r="G44" i="27"/>
  <c r="F44" i="27"/>
  <c r="AS43" i="27"/>
  <c r="AT43" i="27" s="1"/>
  <c r="AU43" i="27" s="1"/>
  <c r="AV43" i="27" s="1"/>
  <c r="AJ43" i="27" s="1"/>
  <c r="AN43" i="27" s="1"/>
  <c r="AE43" i="27"/>
  <c r="AB43" i="27"/>
  <c r="Z43" i="27"/>
  <c r="U43" i="27"/>
  <c r="Q43" i="27"/>
  <c r="G43" i="27"/>
  <c r="F43" i="27"/>
  <c r="AS42" i="27"/>
  <c r="AT42" i="27" s="1"/>
  <c r="AU42" i="27" s="1"/>
  <c r="AV42" i="27" s="1"/>
  <c r="AJ42" i="27" s="1"/>
  <c r="AN42" i="27" s="1"/>
  <c r="AE42" i="27"/>
  <c r="AB42" i="27"/>
  <c r="Z42" i="27"/>
  <c r="U42" i="27"/>
  <c r="Q42" i="27"/>
  <c r="G42" i="27"/>
  <c r="F42" i="27"/>
  <c r="AS41" i="27"/>
  <c r="AT41" i="27" s="1"/>
  <c r="AU41" i="27" s="1"/>
  <c r="AV41" i="27" s="1"/>
  <c r="AJ41" i="27" s="1"/>
  <c r="AN41" i="27" s="1"/>
  <c r="AE41" i="27"/>
  <c r="AB41" i="27"/>
  <c r="Z41" i="27"/>
  <c r="U41" i="27"/>
  <c r="Q41" i="27"/>
  <c r="G41" i="27"/>
  <c r="F41" i="27"/>
  <c r="AS40" i="27"/>
  <c r="AT40" i="27" s="1"/>
  <c r="AU40" i="27" s="1"/>
  <c r="AV40" i="27" s="1"/>
  <c r="AJ40" i="27" s="1"/>
  <c r="AN40" i="27" s="1"/>
  <c r="AE40" i="27"/>
  <c r="AB40" i="27"/>
  <c r="Z40" i="27"/>
  <c r="U40" i="27"/>
  <c r="Q40" i="27"/>
  <c r="G40" i="27"/>
  <c r="F40" i="27"/>
  <c r="AS39" i="27"/>
  <c r="AT39" i="27" s="1"/>
  <c r="AU39" i="27" s="1"/>
  <c r="AV39" i="27" s="1"/>
  <c r="AJ39" i="27" s="1"/>
  <c r="AN39" i="27" s="1"/>
  <c r="AE39" i="27"/>
  <c r="AB39" i="27"/>
  <c r="Z39" i="27"/>
  <c r="U39" i="27"/>
  <c r="Q39" i="27"/>
  <c r="G39" i="27"/>
  <c r="F39" i="27"/>
  <c r="AS38" i="27"/>
  <c r="AT38" i="27" s="1"/>
  <c r="AU38" i="27" s="1"/>
  <c r="AV38" i="27" s="1"/>
  <c r="AJ38" i="27" s="1"/>
  <c r="AN38" i="27" s="1"/>
  <c r="AE38" i="27"/>
  <c r="AB38" i="27"/>
  <c r="Z38" i="27"/>
  <c r="U38" i="27"/>
  <c r="Q38" i="27"/>
  <c r="G38" i="27"/>
  <c r="F38" i="27"/>
  <c r="AS37" i="27"/>
  <c r="AT37" i="27" s="1"/>
  <c r="AU37" i="27" s="1"/>
  <c r="AV37" i="27" s="1"/>
  <c r="AJ37" i="27" s="1"/>
  <c r="AN37" i="27" s="1"/>
  <c r="AE37" i="27"/>
  <c r="AB37" i="27"/>
  <c r="Z37" i="27"/>
  <c r="U37" i="27"/>
  <c r="Q37" i="27"/>
  <c r="G37" i="27"/>
  <c r="F37" i="27"/>
  <c r="AS36" i="27"/>
  <c r="AT36" i="27" s="1"/>
  <c r="AU36" i="27" s="1"/>
  <c r="AV36" i="27" s="1"/>
  <c r="AJ36" i="27" s="1"/>
  <c r="AN36" i="27" s="1"/>
  <c r="AE36" i="27"/>
  <c r="AB36" i="27"/>
  <c r="Z36" i="27"/>
  <c r="U36" i="27"/>
  <c r="Q36" i="27"/>
  <c r="G36" i="27"/>
  <c r="F36" i="27"/>
  <c r="AS35" i="27"/>
  <c r="AT35" i="27" s="1"/>
  <c r="AU35" i="27" s="1"/>
  <c r="AV35" i="27" s="1"/>
  <c r="AJ35" i="27" s="1"/>
  <c r="AN35" i="27" s="1"/>
  <c r="AE35" i="27"/>
  <c r="AB35" i="27"/>
  <c r="Z35" i="27"/>
  <c r="U35" i="27"/>
  <c r="Q35" i="27"/>
  <c r="G35" i="27"/>
  <c r="F35" i="27"/>
  <c r="AS34" i="27"/>
  <c r="AT34" i="27" s="1"/>
  <c r="AU34" i="27" s="1"/>
  <c r="AV34" i="27" s="1"/>
  <c r="AJ34" i="27" s="1"/>
  <c r="AN34" i="27" s="1"/>
  <c r="AE34" i="27"/>
  <c r="AB34" i="27"/>
  <c r="Z34" i="27"/>
  <c r="U34" i="27"/>
  <c r="Q34" i="27"/>
  <c r="G34" i="27"/>
  <c r="F34" i="27"/>
  <c r="AS33" i="27"/>
  <c r="AT33" i="27" s="1"/>
  <c r="AU33" i="27" s="1"/>
  <c r="AV33" i="27" s="1"/>
  <c r="AJ33" i="27" s="1"/>
  <c r="AN33" i="27" s="1"/>
  <c r="AE33" i="27"/>
  <c r="AB33" i="27"/>
  <c r="Z33" i="27"/>
  <c r="U33" i="27"/>
  <c r="Q33" i="27"/>
  <c r="G33" i="27"/>
  <c r="F33" i="27"/>
  <c r="AS32" i="27"/>
  <c r="AT32" i="27" s="1"/>
  <c r="AU32" i="27" s="1"/>
  <c r="AV32" i="27" s="1"/>
  <c r="AJ32" i="27" s="1"/>
  <c r="AN32" i="27" s="1"/>
  <c r="AE32" i="27"/>
  <c r="AB32" i="27"/>
  <c r="Z32" i="27"/>
  <c r="U32" i="27"/>
  <c r="Q32" i="27"/>
  <c r="G32" i="27"/>
  <c r="F32" i="27"/>
  <c r="AS31" i="27"/>
  <c r="AT31" i="27" s="1"/>
  <c r="AU31" i="27" s="1"/>
  <c r="AV31" i="27" s="1"/>
  <c r="AJ31" i="27" s="1"/>
  <c r="AN31" i="27" s="1"/>
  <c r="AE31" i="27"/>
  <c r="AB31" i="27"/>
  <c r="Z31" i="27"/>
  <c r="U31" i="27"/>
  <c r="Q31" i="27"/>
  <c r="G31" i="27"/>
  <c r="F31" i="27"/>
  <c r="AS30" i="27"/>
  <c r="AT30" i="27" s="1"/>
  <c r="AU30" i="27" s="1"/>
  <c r="AV30" i="27" s="1"/>
  <c r="AJ30" i="27" s="1"/>
  <c r="AN30" i="27" s="1"/>
  <c r="AE30" i="27"/>
  <c r="AB30" i="27"/>
  <c r="Z30" i="27"/>
  <c r="U30" i="27"/>
  <c r="Q30" i="27"/>
  <c r="G30" i="27"/>
  <c r="F30" i="27"/>
  <c r="AS29" i="27"/>
  <c r="AT29" i="27" s="1"/>
  <c r="AU29" i="27" s="1"/>
  <c r="AV29" i="27" s="1"/>
  <c r="AJ29" i="27" s="1"/>
  <c r="AN29" i="27" s="1"/>
  <c r="AE29" i="27"/>
  <c r="AB29" i="27"/>
  <c r="Z29" i="27"/>
  <c r="U29" i="27"/>
  <c r="Q29" i="27"/>
  <c r="G29" i="27"/>
  <c r="F29" i="27"/>
  <c r="AS28" i="27"/>
  <c r="AT28" i="27" s="1"/>
  <c r="AU28" i="27" s="1"/>
  <c r="AV28" i="27" s="1"/>
  <c r="AJ28" i="27" s="1"/>
  <c r="AN28" i="27" s="1"/>
  <c r="AE28" i="27"/>
  <c r="AB28" i="27"/>
  <c r="Z28" i="27"/>
  <c r="U28" i="27"/>
  <c r="Q28" i="27"/>
  <c r="G28" i="27"/>
  <c r="F28" i="27"/>
  <c r="AS27" i="27"/>
  <c r="AT27" i="27" s="1"/>
  <c r="AU27" i="27" s="1"/>
  <c r="AV27" i="27" s="1"/>
  <c r="AJ27" i="27" s="1"/>
  <c r="AN27" i="27" s="1"/>
  <c r="AE27" i="27"/>
  <c r="AB27" i="27"/>
  <c r="Z27" i="27"/>
  <c r="U27" i="27"/>
  <c r="Q27" i="27"/>
  <c r="G27" i="27"/>
  <c r="F27" i="27"/>
  <c r="AS26" i="27"/>
  <c r="AT26" i="27" s="1"/>
  <c r="AU26" i="27" s="1"/>
  <c r="AV26" i="27" s="1"/>
  <c r="AJ26" i="27" s="1"/>
  <c r="AN26" i="27" s="1"/>
  <c r="AE26" i="27"/>
  <c r="AB26" i="27"/>
  <c r="Z26" i="27"/>
  <c r="U26" i="27"/>
  <c r="Q26" i="27"/>
  <c r="G26" i="27"/>
  <c r="F26" i="27"/>
  <c r="AS25" i="27"/>
  <c r="AT25" i="27" s="1"/>
  <c r="AU25" i="27" s="1"/>
  <c r="AV25" i="27" s="1"/>
  <c r="AJ25" i="27" s="1"/>
  <c r="AN25" i="27" s="1"/>
  <c r="AE25" i="27"/>
  <c r="AB25" i="27"/>
  <c r="Z25" i="27"/>
  <c r="U25" i="27"/>
  <c r="Q25" i="27"/>
  <c r="G25" i="27"/>
  <c r="F25" i="27"/>
  <c r="AU24" i="27"/>
  <c r="AV24" i="27" s="1"/>
  <c r="AJ24" i="27" s="1"/>
  <c r="AN24" i="27" s="1"/>
  <c r="AS24" i="27"/>
  <c r="AT24" i="27" s="1"/>
  <c r="AE24" i="27"/>
  <c r="AB24" i="27"/>
  <c r="Z24" i="27"/>
  <c r="U24" i="27"/>
  <c r="Q24" i="27"/>
  <c r="G24" i="27"/>
  <c r="F24" i="27"/>
  <c r="AS23" i="27"/>
  <c r="AT23" i="27" s="1"/>
  <c r="AU23" i="27" s="1"/>
  <c r="AV23" i="27" s="1"/>
  <c r="AJ23" i="27" s="1"/>
  <c r="AN23" i="27" s="1"/>
  <c r="AE23" i="27"/>
  <c r="AB23" i="27"/>
  <c r="Z23" i="27"/>
  <c r="U23" i="27"/>
  <c r="Q23" i="27"/>
  <c r="G23" i="27"/>
  <c r="F23" i="27"/>
  <c r="AS22" i="27"/>
  <c r="AT22" i="27" s="1"/>
  <c r="AU22" i="27" s="1"/>
  <c r="AV22" i="27" s="1"/>
  <c r="AJ22" i="27" s="1"/>
  <c r="AN22" i="27" s="1"/>
  <c r="AE22" i="27"/>
  <c r="AB22" i="27"/>
  <c r="Z22" i="27"/>
  <c r="U22" i="27"/>
  <c r="Q22" i="27"/>
  <c r="G22" i="27"/>
  <c r="F22" i="27"/>
  <c r="AS21" i="27"/>
  <c r="AT21" i="27" s="1"/>
  <c r="AU21" i="27" s="1"/>
  <c r="AV21" i="27" s="1"/>
  <c r="AJ21" i="27" s="1"/>
  <c r="AN21" i="27" s="1"/>
  <c r="AE21" i="27"/>
  <c r="AB21" i="27"/>
  <c r="Z21" i="27"/>
  <c r="U21" i="27"/>
  <c r="Q21" i="27"/>
  <c r="G21" i="27"/>
  <c r="F21" i="27"/>
  <c r="AS20" i="27"/>
  <c r="AT20" i="27" s="1"/>
  <c r="AU20" i="27" s="1"/>
  <c r="AV20" i="27" s="1"/>
  <c r="AJ20" i="27" s="1"/>
  <c r="AN20" i="27" s="1"/>
  <c r="AE20" i="27"/>
  <c r="AB20" i="27"/>
  <c r="Z20" i="27"/>
  <c r="U20" i="27"/>
  <c r="Q20" i="27"/>
  <c r="G20" i="27"/>
  <c r="F20" i="27"/>
  <c r="AS19" i="27"/>
  <c r="AT19" i="27" s="1"/>
  <c r="AU19" i="27" s="1"/>
  <c r="AV19" i="27" s="1"/>
  <c r="AJ19" i="27" s="1"/>
  <c r="AN19" i="27" s="1"/>
  <c r="AE19" i="27"/>
  <c r="AB19" i="27"/>
  <c r="Z19" i="27"/>
  <c r="U19" i="27"/>
  <c r="Q19" i="27"/>
  <c r="G19" i="27"/>
  <c r="F19" i="27"/>
  <c r="AS18" i="27"/>
  <c r="AT18" i="27" s="1"/>
  <c r="AU18" i="27" s="1"/>
  <c r="AV18" i="27" s="1"/>
  <c r="AJ18" i="27" s="1"/>
  <c r="AN18" i="27" s="1"/>
  <c r="AE18" i="27"/>
  <c r="AB18" i="27"/>
  <c r="Z18" i="27"/>
  <c r="U18" i="27"/>
  <c r="Q18" i="27"/>
  <c r="G18" i="27"/>
  <c r="F18" i="27"/>
  <c r="AS17" i="27"/>
  <c r="AT17" i="27" s="1"/>
  <c r="AU17" i="27" s="1"/>
  <c r="AV17" i="27" s="1"/>
  <c r="AJ17" i="27" s="1"/>
  <c r="AN17" i="27" s="1"/>
  <c r="AE17" i="27"/>
  <c r="AB17" i="27"/>
  <c r="Z17" i="27"/>
  <c r="U17" i="27"/>
  <c r="Q17" i="27"/>
  <c r="G17" i="27"/>
  <c r="F17" i="27"/>
  <c r="AS16" i="27"/>
  <c r="AT16" i="27" s="1"/>
  <c r="AU16" i="27" s="1"/>
  <c r="AV16" i="27" s="1"/>
  <c r="AJ16" i="27" s="1"/>
  <c r="AN16" i="27" s="1"/>
  <c r="AE16" i="27"/>
  <c r="AB16" i="27"/>
  <c r="Z16" i="27"/>
  <c r="U16" i="27"/>
  <c r="Q16" i="27"/>
  <c r="G16" i="27"/>
  <c r="F16" i="27"/>
  <c r="AS15" i="27"/>
  <c r="AT15" i="27" s="1"/>
  <c r="AU15" i="27" s="1"/>
  <c r="AV15" i="27" s="1"/>
  <c r="AJ15" i="27" s="1"/>
  <c r="AN15" i="27" s="1"/>
  <c r="AE15" i="27"/>
  <c r="AB15" i="27"/>
  <c r="Z15" i="27"/>
  <c r="U15" i="27"/>
  <c r="Q15" i="27"/>
  <c r="G15" i="27"/>
  <c r="F15" i="27"/>
  <c r="AS14" i="27"/>
  <c r="AT14" i="27" s="1"/>
  <c r="AU14" i="27" s="1"/>
  <c r="AV14" i="27" s="1"/>
  <c r="AJ14" i="27" s="1"/>
  <c r="AN14" i="27" s="1"/>
  <c r="AE14" i="27"/>
  <c r="AB14" i="27"/>
  <c r="Z14" i="27"/>
  <c r="U14" i="27"/>
  <c r="Q14" i="27"/>
  <c r="G14" i="27"/>
  <c r="F14" i="27"/>
  <c r="AS13" i="27"/>
  <c r="AT13" i="27" s="1"/>
  <c r="AU13" i="27" s="1"/>
  <c r="AV13" i="27" s="1"/>
  <c r="AJ13" i="27" s="1"/>
  <c r="AN13" i="27" s="1"/>
  <c r="AE13" i="27"/>
  <c r="AB13" i="27"/>
  <c r="Z13" i="27"/>
  <c r="U13" i="27"/>
  <c r="Q13" i="27"/>
  <c r="G13" i="27"/>
  <c r="F13" i="27"/>
  <c r="AS12" i="27"/>
  <c r="AT12" i="27" s="1"/>
  <c r="AE12" i="27"/>
  <c r="AB12" i="27"/>
  <c r="Z12" i="27"/>
  <c r="U12" i="27"/>
  <c r="Q12" i="27"/>
  <c r="G12" i="27"/>
  <c r="F12" i="27"/>
  <c r="AJ45" i="26" l="1"/>
  <c r="AK45" i="26" s="1"/>
  <c r="AH45" i="27" s="1"/>
  <c r="AX45" i="27" s="1"/>
  <c r="AY45" i="27" s="1"/>
  <c r="AI45" i="27" s="1"/>
  <c r="AL45" i="27" s="1"/>
  <c r="AJ44" i="26"/>
  <c r="AK44" i="26" s="1"/>
  <c r="AH44" i="27" s="1"/>
  <c r="AX44" i="27" s="1"/>
  <c r="AY44" i="27" s="1"/>
  <c r="AI44" i="27" s="1"/>
  <c r="AJ49" i="26"/>
  <c r="AK49" i="26" s="1"/>
  <c r="AH49" i="27" s="1"/>
  <c r="AX49" i="27" s="1"/>
  <c r="AY49" i="27" s="1"/>
  <c r="AI49" i="27" s="1"/>
  <c r="AL49" i="27" s="1"/>
  <c r="V24" i="27"/>
  <c r="AF53" i="27"/>
  <c r="AG53" i="27" s="1"/>
  <c r="AF51" i="27"/>
  <c r="AG51" i="27" s="1"/>
  <c r="AF25" i="27"/>
  <c r="AG25" i="27" s="1"/>
  <c r="AF26" i="27"/>
  <c r="AG26" i="27" s="1"/>
  <c r="AF27" i="27"/>
  <c r="AG27" i="27" s="1"/>
  <c r="AF28" i="27"/>
  <c r="AG28" i="27" s="1"/>
  <c r="AF29" i="27"/>
  <c r="AG29" i="27" s="1"/>
  <c r="AF30" i="27"/>
  <c r="AG30" i="27" s="1"/>
  <c r="AF31" i="27"/>
  <c r="AG31" i="27" s="1"/>
  <c r="AF32" i="27"/>
  <c r="AG32" i="27" s="1"/>
  <c r="AF33" i="27"/>
  <c r="AG33" i="27" s="1"/>
  <c r="AF34" i="27"/>
  <c r="AG34" i="27" s="1"/>
  <c r="AF35" i="27"/>
  <c r="AG35" i="27" s="1"/>
  <c r="AF36" i="27"/>
  <c r="AG36" i="27" s="1"/>
  <c r="AF37" i="27"/>
  <c r="AG37" i="27" s="1"/>
  <c r="AF38" i="27"/>
  <c r="AG38" i="27" s="1"/>
  <c r="AF39" i="27"/>
  <c r="AG39" i="27" s="1"/>
  <c r="AF40" i="27"/>
  <c r="AG40" i="27" s="1"/>
  <c r="AF41" i="27"/>
  <c r="AG41" i="27" s="1"/>
  <c r="AS54" i="27"/>
  <c r="V47" i="27"/>
  <c r="V52" i="27"/>
  <c r="AF52" i="27"/>
  <c r="AG52" i="27" s="1"/>
  <c r="AV12" i="25"/>
  <c r="F54" i="27"/>
  <c r="Q54" i="27"/>
  <c r="Z54" i="27"/>
  <c r="AE54" i="27"/>
  <c r="AF47" i="27"/>
  <c r="AG47" i="27" s="1"/>
  <c r="V49" i="27"/>
  <c r="AF49" i="27"/>
  <c r="AG49" i="27" s="1"/>
  <c r="AL51" i="27"/>
  <c r="AL47" i="27"/>
  <c r="AL43" i="27"/>
  <c r="AL41" i="27"/>
  <c r="AL39" i="27"/>
  <c r="AL37" i="27"/>
  <c r="AL35" i="27"/>
  <c r="AL33" i="27"/>
  <c r="AL31" i="27"/>
  <c r="AL29" i="27"/>
  <c r="AL27" i="27"/>
  <c r="AL25" i="27"/>
  <c r="AL21" i="27"/>
  <c r="AL19" i="27"/>
  <c r="AL17" i="27"/>
  <c r="AL15" i="27"/>
  <c r="V14" i="27"/>
  <c r="AF14" i="27"/>
  <c r="V16" i="27"/>
  <c r="V17" i="27"/>
  <c r="V19" i="27"/>
  <c r="V20" i="27"/>
  <c r="V21" i="27"/>
  <c r="V22" i="27"/>
  <c r="AF23" i="27"/>
  <c r="AG23" i="27" s="1"/>
  <c r="AL53" i="27"/>
  <c r="AL44" i="27"/>
  <c r="AL42" i="27"/>
  <c r="AL40" i="27"/>
  <c r="AL38" i="27"/>
  <c r="AL36" i="27"/>
  <c r="AL34" i="27"/>
  <c r="AL32" i="27"/>
  <c r="AL30" i="27"/>
  <c r="AL28" i="27"/>
  <c r="AL26" i="27"/>
  <c r="AL24" i="27"/>
  <c r="AL22" i="27"/>
  <c r="AL20" i="27"/>
  <c r="AL18" i="27"/>
  <c r="AL16" i="27"/>
  <c r="AL14" i="27"/>
  <c r="AK46" i="27"/>
  <c r="AK50" i="27"/>
  <c r="AL52" i="27"/>
  <c r="AL23" i="27"/>
  <c r="AL13" i="27"/>
  <c r="AK13" i="27"/>
  <c r="AK23" i="27"/>
  <c r="AK48" i="27"/>
  <c r="AK52" i="27"/>
  <c r="AL50" i="27"/>
  <c r="AL48" i="27"/>
  <c r="AL46" i="27"/>
  <c r="V18" i="27"/>
  <c r="AK53" i="27"/>
  <c r="AK42" i="27"/>
  <c r="AK40" i="27"/>
  <c r="AK38" i="27"/>
  <c r="AK36" i="27"/>
  <c r="AK34" i="27"/>
  <c r="AK32" i="27"/>
  <c r="AK30" i="27"/>
  <c r="AK28" i="27"/>
  <c r="AK26" i="27"/>
  <c r="AK24" i="27"/>
  <c r="AK22" i="27"/>
  <c r="AK20" i="27"/>
  <c r="AK18" i="27"/>
  <c r="AK16" i="27"/>
  <c r="AK14" i="27"/>
  <c r="V15" i="27"/>
  <c r="G54" i="27"/>
  <c r="U54" i="27"/>
  <c r="AB54" i="27"/>
  <c r="V13" i="27"/>
  <c r="AF13" i="27"/>
  <c r="AG13" i="27" s="1"/>
  <c r="AF15" i="27"/>
  <c r="AG15" i="27" s="1"/>
  <c r="AF16" i="27"/>
  <c r="AG16" i="27" s="1"/>
  <c r="AF17" i="27"/>
  <c r="AG17" i="27" s="1"/>
  <c r="AF18" i="27"/>
  <c r="AG18" i="27" s="1"/>
  <c r="AF19" i="27"/>
  <c r="AG19" i="27" s="1"/>
  <c r="AF20" i="27"/>
  <c r="AG20" i="27" s="1"/>
  <c r="AF21" i="27"/>
  <c r="AG21" i="27" s="1"/>
  <c r="AF22" i="27"/>
  <c r="AG22" i="27" s="1"/>
  <c r="V23" i="27"/>
  <c r="AF24" i="27"/>
  <c r="AG24" i="27" s="1"/>
  <c r="V25" i="27"/>
  <c r="V26" i="27"/>
  <c r="V27" i="27"/>
  <c r="V28" i="27"/>
  <c r="V29" i="27"/>
  <c r="V30" i="27"/>
  <c r="V31" i="27"/>
  <c r="V32" i="27"/>
  <c r="V33" i="27"/>
  <c r="V34" i="27"/>
  <c r="V35" i="27"/>
  <c r="V36" i="27"/>
  <c r="V37" i="27"/>
  <c r="V38" i="27"/>
  <c r="V39" i="27"/>
  <c r="V40" i="27"/>
  <c r="V41" i="27"/>
  <c r="V42" i="27"/>
  <c r="AF42" i="27"/>
  <c r="AG42" i="27" s="1"/>
  <c r="V43" i="27"/>
  <c r="AF43" i="27"/>
  <c r="AG43" i="27" s="1"/>
  <c r="V44" i="27"/>
  <c r="AF44" i="27"/>
  <c r="AG44" i="27" s="1"/>
  <c r="V45" i="27"/>
  <c r="AF45" i="27"/>
  <c r="AG45" i="27" s="1"/>
  <c r="V46" i="27"/>
  <c r="AF46" i="27"/>
  <c r="AG46" i="27" s="1"/>
  <c r="V48" i="27"/>
  <c r="AF48" i="27"/>
  <c r="AG48" i="27" s="1"/>
  <c r="V50" i="27"/>
  <c r="AF50" i="27"/>
  <c r="AG50" i="27" s="1"/>
  <c r="V53" i="27"/>
  <c r="V51" i="27"/>
  <c r="AK51" i="27"/>
  <c r="AK47" i="27"/>
  <c r="AK43" i="27"/>
  <c r="AK41" i="27"/>
  <c r="AK39" i="27"/>
  <c r="AK37" i="27"/>
  <c r="AK35" i="27"/>
  <c r="AK33" i="27"/>
  <c r="AK31" i="27"/>
  <c r="AK29" i="27"/>
  <c r="AK27" i="27"/>
  <c r="AK25" i="27"/>
  <c r="AK21" i="27"/>
  <c r="AK19" i="27"/>
  <c r="AK17" i="27"/>
  <c r="AK15" i="27"/>
  <c r="AT54" i="27"/>
  <c r="AU54" i="27" s="1"/>
  <c r="V12" i="27"/>
  <c r="AF12" i="27"/>
  <c r="AU12" i="27"/>
  <c r="AV12" i="27" s="1"/>
  <c r="AQ62" i="26"/>
  <c r="AH62" i="26"/>
  <c r="X62" i="26"/>
  <c r="AE54" i="26"/>
  <c r="Y54" i="26"/>
  <c r="T54" i="26"/>
  <c r="Q54" i="26"/>
  <c r="O54" i="26"/>
  <c r="M54" i="26"/>
  <c r="K54" i="26"/>
  <c r="E54" i="26"/>
  <c r="AL51" i="26"/>
  <c r="AP51" i="26" s="1"/>
  <c r="AG51" i="26"/>
  <c r="AD51" i="26"/>
  <c r="AB51" i="26"/>
  <c r="W51" i="26"/>
  <c r="S51" i="26"/>
  <c r="I51" i="26"/>
  <c r="H51" i="26"/>
  <c r="AL53" i="26"/>
  <c r="AP53" i="26" s="1"/>
  <c r="AG53" i="26"/>
  <c r="AD53" i="26"/>
  <c r="AB53" i="26"/>
  <c r="W53" i="26"/>
  <c r="S53" i="26"/>
  <c r="I53" i="26"/>
  <c r="H53" i="26"/>
  <c r="AL52" i="26"/>
  <c r="AP52" i="26" s="1"/>
  <c r="AG52" i="26"/>
  <c r="AD52" i="26"/>
  <c r="AB52" i="26"/>
  <c r="W52" i="26"/>
  <c r="S52" i="26"/>
  <c r="I52" i="26"/>
  <c r="H52" i="26"/>
  <c r="AL50" i="26"/>
  <c r="AP50" i="26" s="1"/>
  <c r="AG50" i="26"/>
  <c r="AD50" i="26"/>
  <c r="AB50" i="26"/>
  <c r="W50" i="26"/>
  <c r="S50" i="26"/>
  <c r="I50" i="26"/>
  <c r="H50" i="26"/>
  <c r="AL49" i="26"/>
  <c r="AP49" i="26" s="1"/>
  <c r="AG49" i="26"/>
  <c r="AD49" i="26"/>
  <c r="AB49" i="26"/>
  <c r="W49" i="26"/>
  <c r="S49" i="26"/>
  <c r="I49" i="26"/>
  <c r="H49" i="26"/>
  <c r="AL48" i="26"/>
  <c r="AP48" i="26" s="1"/>
  <c r="AG48" i="26"/>
  <c r="AD48" i="26"/>
  <c r="AB48" i="26"/>
  <c r="W48" i="26"/>
  <c r="S48" i="26"/>
  <c r="I48" i="26"/>
  <c r="H48" i="26"/>
  <c r="AL47" i="26"/>
  <c r="AP47" i="26" s="1"/>
  <c r="AG47" i="26"/>
  <c r="AD47" i="26"/>
  <c r="AB47" i="26"/>
  <c r="W47" i="26"/>
  <c r="S47" i="26"/>
  <c r="I47" i="26"/>
  <c r="H47" i="26"/>
  <c r="AL46" i="26"/>
  <c r="AP46" i="26" s="1"/>
  <c r="AG46" i="26"/>
  <c r="AD46" i="26"/>
  <c r="AB46" i="26"/>
  <c r="W46" i="26"/>
  <c r="S46" i="26"/>
  <c r="I46" i="26"/>
  <c r="H46" i="26"/>
  <c r="AL45" i="26"/>
  <c r="AP45" i="26" s="1"/>
  <c r="AG45" i="26"/>
  <c r="AD45" i="26"/>
  <c r="AB45" i="26"/>
  <c r="W45" i="26"/>
  <c r="S45" i="26"/>
  <c r="I45" i="26"/>
  <c r="H45" i="26"/>
  <c r="AL44" i="26"/>
  <c r="AP44" i="26" s="1"/>
  <c r="AG44" i="26"/>
  <c r="AD44" i="26"/>
  <c r="AB44" i="26"/>
  <c r="W44" i="26"/>
  <c r="S44" i="26"/>
  <c r="I44" i="26"/>
  <c r="H44" i="26"/>
  <c r="AL43" i="26"/>
  <c r="AP43" i="26" s="1"/>
  <c r="AG43" i="26"/>
  <c r="AD43" i="26"/>
  <c r="AB43" i="26"/>
  <c r="W43" i="26"/>
  <c r="S43" i="26"/>
  <c r="I43" i="26"/>
  <c r="H43" i="26"/>
  <c r="AL42" i="26"/>
  <c r="AP42" i="26" s="1"/>
  <c r="AG42" i="26"/>
  <c r="AD42" i="26"/>
  <c r="AB42" i="26"/>
  <c r="W42" i="26"/>
  <c r="S42" i="26"/>
  <c r="I42" i="26"/>
  <c r="H42" i="26"/>
  <c r="AL41" i="26"/>
  <c r="AP41" i="26" s="1"/>
  <c r="AG41" i="26"/>
  <c r="AD41" i="26"/>
  <c r="AB41" i="26"/>
  <c r="W41" i="26"/>
  <c r="S41" i="26"/>
  <c r="I41" i="26"/>
  <c r="H41" i="26"/>
  <c r="AL40" i="26"/>
  <c r="AP40" i="26" s="1"/>
  <c r="AG40" i="26"/>
  <c r="AD40" i="26"/>
  <c r="AB40" i="26"/>
  <c r="W40" i="26"/>
  <c r="S40" i="26"/>
  <c r="I40" i="26"/>
  <c r="H40" i="26"/>
  <c r="AL39" i="26"/>
  <c r="AG39" i="26"/>
  <c r="AD39" i="26"/>
  <c r="AB39" i="26"/>
  <c r="W39" i="26"/>
  <c r="S39" i="26"/>
  <c r="I39" i="26"/>
  <c r="H39" i="26"/>
  <c r="AL38" i="26"/>
  <c r="AG38" i="26"/>
  <c r="AD38" i="26"/>
  <c r="AB38" i="26"/>
  <c r="W38" i="26"/>
  <c r="S38" i="26"/>
  <c r="I38" i="26"/>
  <c r="H38" i="26"/>
  <c r="AL37" i="26"/>
  <c r="AP37" i="26" s="1"/>
  <c r="AG37" i="26"/>
  <c r="AD37" i="26"/>
  <c r="AB37" i="26"/>
  <c r="W37" i="26"/>
  <c r="S37" i="26"/>
  <c r="I37" i="26"/>
  <c r="H37" i="26"/>
  <c r="AL36" i="26"/>
  <c r="AP36" i="26" s="1"/>
  <c r="AG36" i="26"/>
  <c r="AD36" i="26"/>
  <c r="AB36" i="26"/>
  <c r="W36" i="26"/>
  <c r="S36" i="26"/>
  <c r="I36" i="26"/>
  <c r="H36" i="26"/>
  <c r="AL35" i="26"/>
  <c r="AG35" i="26"/>
  <c r="AD35" i="26"/>
  <c r="AB35" i="26"/>
  <c r="W35" i="26"/>
  <c r="S35" i="26"/>
  <c r="I35" i="26"/>
  <c r="H35" i="26"/>
  <c r="AL34" i="26"/>
  <c r="AG34" i="26"/>
  <c r="AD34" i="26"/>
  <c r="AB34" i="26"/>
  <c r="W34" i="26"/>
  <c r="S34" i="26"/>
  <c r="I34" i="26"/>
  <c r="H34" i="26"/>
  <c r="AL33" i="26"/>
  <c r="AP33" i="26" s="1"/>
  <c r="AG33" i="26"/>
  <c r="AD33" i="26"/>
  <c r="AB33" i="26"/>
  <c r="W33" i="26"/>
  <c r="S33" i="26"/>
  <c r="I33" i="26"/>
  <c r="H33" i="26"/>
  <c r="AL32" i="26"/>
  <c r="AP32" i="26" s="1"/>
  <c r="AG32" i="26"/>
  <c r="AD32" i="26"/>
  <c r="AB32" i="26"/>
  <c r="W32" i="26"/>
  <c r="S32" i="26"/>
  <c r="I32" i="26"/>
  <c r="H32" i="26"/>
  <c r="AL31" i="26"/>
  <c r="AG31" i="26"/>
  <c r="AD31" i="26"/>
  <c r="AB31" i="26"/>
  <c r="W31" i="26"/>
  <c r="S31" i="26"/>
  <c r="I31" i="26"/>
  <c r="H31" i="26"/>
  <c r="AL30" i="26"/>
  <c r="AG30" i="26"/>
  <c r="AD30" i="26"/>
  <c r="AB30" i="26"/>
  <c r="W30" i="26"/>
  <c r="S30" i="26"/>
  <c r="I30" i="26"/>
  <c r="H30" i="26"/>
  <c r="AL29" i="26"/>
  <c r="AP29" i="26" s="1"/>
  <c r="AG29" i="26"/>
  <c r="AD29" i="26"/>
  <c r="AB29" i="26"/>
  <c r="W29" i="26"/>
  <c r="S29" i="26"/>
  <c r="I29" i="26"/>
  <c r="H29" i="26"/>
  <c r="AL28" i="26"/>
  <c r="AP28" i="26" s="1"/>
  <c r="AG28" i="26"/>
  <c r="AD28" i="26"/>
  <c r="AB28" i="26"/>
  <c r="W28" i="26"/>
  <c r="S28" i="26"/>
  <c r="I28" i="26"/>
  <c r="H28" i="26"/>
  <c r="AL27" i="26"/>
  <c r="AG27" i="26"/>
  <c r="AD27" i="26"/>
  <c r="AB27" i="26"/>
  <c r="W27" i="26"/>
  <c r="S27" i="26"/>
  <c r="I27" i="26"/>
  <c r="H27" i="26"/>
  <c r="AL26" i="26"/>
  <c r="AG26" i="26"/>
  <c r="AD26" i="26"/>
  <c r="AB26" i="26"/>
  <c r="W26" i="26"/>
  <c r="S26" i="26"/>
  <c r="I26" i="26"/>
  <c r="H26" i="26"/>
  <c r="AL25" i="26"/>
  <c r="AP25" i="26" s="1"/>
  <c r="AG25" i="26"/>
  <c r="AD25" i="26"/>
  <c r="AB25" i="26"/>
  <c r="W25" i="26"/>
  <c r="S25" i="26"/>
  <c r="I25" i="26"/>
  <c r="H25" i="26"/>
  <c r="AL24" i="26"/>
  <c r="AP24" i="26" s="1"/>
  <c r="AG24" i="26"/>
  <c r="AD24" i="26"/>
  <c r="AB24" i="26"/>
  <c r="W24" i="26"/>
  <c r="S24" i="26"/>
  <c r="I24" i="26"/>
  <c r="H24" i="26"/>
  <c r="AL23" i="26"/>
  <c r="AG23" i="26"/>
  <c r="AD23" i="26"/>
  <c r="AB23" i="26"/>
  <c r="W23" i="26"/>
  <c r="S23" i="26"/>
  <c r="I23" i="26"/>
  <c r="H23" i="26"/>
  <c r="AL22" i="26"/>
  <c r="AG22" i="26"/>
  <c r="AD22" i="26"/>
  <c r="AB22" i="26"/>
  <c r="W22" i="26"/>
  <c r="S22" i="26"/>
  <c r="I22" i="26"/>
  <c r="H22" i="26"/>
  <c r="AL21" i="26"/>
  <c r="AP21" i="26" s="1"/>
  <c r="AG21" i="26"/>
  <c r="AD21" i="26"/>
  <c r="AB21" i="26"/>
  <c r="W21" i="26"/>
  <c r="S21" i="26"/>
  <c r="I21" i="26"/>
  <c r="H21" i="26"/>
  <c r="AL20" i="26"/>
  <c r="AP20" i="26" s="1"/>
  <c r="AG20" i="26"/>
  <c r="AD20" i="26"/>
  <c r="AB20" i="26"/>
  <c r="W20" i="26"/>
  <c r="S20" i="26"/>
  <c r="I20" i="26"/>
  <c r="H20" i="26"/>
  <c r="AL19" i="26"/>
  <c r="AP19" i="26" s="1"/>
  <c r="AG19" i="26"/>
  <c r="AD19" i="26"/>
  <c r="AB19" i="26"/>
  <c r="W19" i="26"/>
  <c r="S19" i="26"/>
  <c r="I19" i="26"/>
  <c r="H19" i="26"/>
  <c r="AL18" i="26"/>
  <c r="AP18" i="26" s="1"/>
  <c r="AG18" i="26"/>
  <c r="AD18" i="26"/>
  <c r="AB18" i="26"/>
  <c r="W18" i="26"/>
  <c r="S18" i="26"/>
  <c r="I18" i="26"/>
  <c r="H18" i="26"/>
  <c r="AL17" i="26"/>
  <c r="AP17" i="26" s="1"/>
  <c r="AG17" i="26"/>
  <c r="AD17" i="26"/>
  <c r="AB17" i="26"/>
  <c r="W17" i="26"/>
  <c r="S17" i="26"/>
  <c r="I17" i="26"/>
  <c r="H17" i="26"/>
  <c r="AL16" i="26"/>
  <c r="AP16" i="26" s="1"/>
  <c r="AG16" i="26"/>
  <c r="AD16" i="26"/>
  <c r="AB16" i="26"/>
  <c r="W16" i="26"/>
  <c r="S16" i="26"/>
  <c r="I16" i="26"/>
  <c r="H16" i="26"/>
  <c r="AL15" i="26"/>
  <c r="AP15" i="26" s="1"/>
  <c r="AG15" i="26"/>
  <c r="AD15" i="26"/>
  <c r="AB15" i="26"/>
  <c r="W15" i="26"/>
  <c r="S15" i="26"/>
  <c r="I15" i="26"/>
  <c r="H15" i="26"/>
  <c r="AL14" i="26"/>
  <c r="AP14" i="26" s="1"/>
  <c r="AG14" i="26"/>
  <c r="AD14" i="26"/>
  <c r="AB14" i="26"/>
  <c r="W14" i="26"/>
  <c r="S14" i="26"/>
  <c r="I14" i="26"/>
  <c r="H14" i="26"/>
  <c r="AL13" i="26"/>
  <c r="AP13" i="26" s="1"/>
  <c r="AG13" i="26"/>
  <c r="AD13" i="26"/>
  <c r="AB13" i="26"/>
  <c r="W13" i="26"/>
  <c r="S13" i="26"/>
  <c r="I13" i="26"/>
  <c r="H13" i="26"/>
  <c r="AG12" i="26"/>
  <c r="AD12" i="26"/>
  <c r="AB12" i="26"/>
  <c r="W12" i="26"/>
  <c r="S12" i="26"/>
  <c r="I12" i="26"/>
  <c r="H12" i="26"/>
  <c r="AK45" i="27" l="1"/>
  <c r="AM45" i="27" s="1"/>
  <c r="AO45" i="27" s="1"/>
  <c r="AP45" i="27" s="1"/>
  <c r="AK44" i="27"/>
  <c r="AJ12" i="26"/>
  <c r="AK49" i="27"/>
  <c r="AM49" i="27" s="1"/>
  <c r="AM16" i="27"/>
  <c r="AO16" i="27" s="1"/>
  <c r="AP16" i="27" s="1"/>
  <c r="AM24" i="27"/>
  <c r="AO24" i="27" s="1"/>
  <c r="AP24" i="27" s="1"/>
  <c r="AM14" i="27"/>
  <c r="AO14" i="27" s="1"/>
  <c r="AP14" i="27" s="1"/>
  <c r="AM22" i="27"/>
  <c r="AO22" i="27" s="1"/>
  <c r="AP22" i="27" s="1"/>
  <c r="AM52" i="27"/>
  <c r="AO52" i="27" s="1"/>
  <c r="AP52" i="27" s="1"/>
  <c r="AH19" i="26"/>
  <c r="AI19" i="26" s="1"/>
  <c r="X19" i="26"/>
  <c r="AM33" i="27"/>
  <c r="AO33" i="27" s="1"/>
  <c r="AP33" i="27" s="1"/>
  <c r="X48" i="26"/>
  <c r="AM31" i="27"/>
  <c r="AO31" i="27" s="1"/>
  <c r="AP31" i="27" s="1"/>
  <c r="AM39" i="27"/>
  <c r="AO39" i="27" s="1"/>
  <c r="AP39" i="27" s="1"/>
  <c r="AM20" i="27"/>
  <c r="AO20" i="27" s="1"/>
  <c r="AP20" i="27" s="1"/>
  <c r="AM17" i="27"/>
  <c r="AO17" i="27" s="1"/>
  <c r="AP17" i="27" s="1"/>
  <c r="AM27" i="27"/>
  <c r="AO27" i="27" s="1"/>
  <c r="AP27" i="27" s="1"/>
  <c r="AM35" i="27"/>
  <c r="AO35" i="27" s="1"/>
  <c r="AP35" i="27" s="1"/>
  <c r="AM43" i="27"/>
  <c r="AO43" i="27" s="1"/>
  <c r="AP43" i="27" s="1"/>
  <c r="AM51" i="27"/>
  <c r="AO51" i="27" s="1"/>
  <c r="AP51" i="27" s="1"/>
  <c r="AM25" i="27"/>
  <c r="AO25" i="27" s="1"/>
  <c r="AP25" i="27" s="1"/>
  <c r="AM18" i="27"/>
  <c r="AO18" i="27" s="1"/>
  <c r="AP18" i="27" s="1"/>
  <c r="AM41" i="27"/>
  <c r="AO41" i="27" s="1"/>
  <c r="AP41" i="27" s="1"/>
  <c r="AM46" i="27"/>
  <c r="AO46" i="27" s="1"/>
  <c r="AP46" i="27" s="1"/>
  <c r="AM29" i="27"/>
  <c r="AO29" i="27" s="1"/>
  <c r="AP29" i="27" s="1"/>
  <c r="AM37" i="27"/>
  <c r="AO37" i="27" s="1"/>
  <c r="AP37" i="27" s="1"/>
  <c r="AM23" i="27"/>
  <c r="AO23" i="27" s="1"/>
  <c r="AP23" i="27" s="1"/>
  <c r="AM15" i="27"/>
  <c r="AO15" i="27" s="1"/>
  <c r="AP15" i="27" s="1"/>
  <c r="I54" i="26"/>
  <c r="W54" i="26"/>
  <c r="AD54" i="26"/>
  <c r="X44" i="26"/>
  <c r="AH44" i="26"/>
  <c r="AI44" i="26" s="1"/>
  <c r="X15" i="26"/>
  <c r="AH15" i="26"/>
  <c r="AI15" i="26" s="1"/>
  <c r="AN22" i="26"/>
  <c r="AP22" i="26"/>
  <c r="AN23" i="26"/>
  <c r="AP23" i="26"/>
  <c r="AN26" i="26"/>
  <c r="AP26" i="26"/>
  <c r="AN27" i="26"/>
  <c r="AP27" i="26"/>
  <c r="AN30" i="26"/>
  <c r="AP30" i="26"/>
  <c r="AN31" i="26"/>
  <c r="AP31" i="26"/>
  <c r="AN34" i="26"/>
  <c r="AP34" i="26"/>
  <c r="AN35" i="26"/>
  <c r="AP35" i="26"/>
  <c r="AN38" i="26"/>
  <c r="AP38" i="26"/>
  <c r="AN39" i="26"/>
  <c r="AP39" i="26"/>
  <c r="AH48" i="26"/>
  <c r="AI48" i="26" s="1"/>
  <c r="AH13" i="26"/>
  <c r="AI13" i="26" s="1"/>
  <c r="AH14" i="26"/>
  <c r="X17" i="26"/>
  <c r="AH17" i="26"/>
  <c r="AI17" i="26" s="1"/>
  <c r="X21" i="26"/>
  <c r="AH21" i="26"/>
  <c r="AI21" i="26" s="1"/>
  <c r="X22" i="26"/>
  <c r="X23" i="26"/>
  <c r="X24" i="26"/>
  <c r="X25" i="26"/>
  <c r="X26" i="26"/>
  <c r="X27" i="26"/>
  <c r="X28" i="26"/>
  <c r="X29" i="26"/>
  <c r="X30" i="26"/>
  <c r="X31" i="26"/>
  <c r="X32" i="26"/>
  <c r="X33" i="26"/>
  <c r="X34" i="26"/>
  <c r="X35" i="26"/>
  <c r="AH35" i="26"/>
  <c r="AI35" i="26" s="1"/>
  <c r="X36" i="26"/>
  <c r="AH36" i="26"/>
  <c r="AI36" i="26" s="1"/>
  <c r="X37" i="26"/>
  <c r="X38" i="26"/>
  <c r="X39" i="26"/>
  <c r="AH39" i="26"/>
  <c r="AI39" i="26" s="1"/>
  <c r="X40" i="26"/>
  <c r="AH40" i="26"/>
  <c r="AI40" i="26" s="1"/>
  <c r="X41" i="26"/>
  <c r="AH41" i="26"/>
  <c r="AI41" i="26" s="1"/>
  <c r="X42" i="26"/>
  <c r="AH42" i="26"/>
  <c r="AI42" i="26" s="1"/>
  <c r="X46" i="26"/>
  <c r="AH46" i="26"/>
  <c r="AI46" i="26" s="1"/>
  <c r="X50" i="26"/>
  <c r="AH50" i="26"/>
  <c r="AI50" i="26" s="1"/>
  <c r="X53" i="26"/>
  <c r="X51" i="26"/>
  <c r="AM14" i="26"/>
  <c r="AN14" i="26"/>
  <c r="AM18" i="26"/>
  <c r="AN18" i="26"/>
  <c r="AM43" i="26"/>
  <c r="AN43" i="26"/>
  <c r="AM47" i="26"/>
  <c r="AN47" i="26"/>
  <c r="AM16" i="26"/>
  <c r="AN16" i="26"/>
  <c r="AM20" i="26"/>
  <c r="AN20" i="26"/>
  <c r="AM45" i="26"/>
  <c r="AN45" i="26"/>
  <c r="AM49" i="26"/>
  <c r="AN49" i="26"/>
  <c r="AM13" i="26"/>
  <c r="AM15" i="26"/>
  <c r="AM17" i="26"/>
  <c r="AM19" i="26"/>
  <c r="AM42" i="26"/>
  <c r="AM44" i="26"/>
  <c r="AM46" i="26"/>
  <c r="AM48" i="26"/>
  <c r="AM50" i="26"/>
  <c r="AM52" i="26"/>
  <c r="AM21" i="26"/>
  <c r="AM22" i="26"/>
  <c r="AM23" i="26"/>
  <c r="AM24" i="26"/>
  <c r="AM25" i="26"/>
  <c r="AM26" i="26"/>
  <c r="AM27" i="26"/>
  <c r="AM28" i="26"/>
  <c r="AM29" i="26"/>
  <c r="AM30" i="26"/>
  <c r="AM31" i="26"/>
  <c r="AM32" i="26"/>
  <c r="AM33" i="26"/>
  <c r="AM34" i="26"/>
  <c r="AM35" i="26"/>
  <c r="AM36" i="26"/>
  <c r="AM37" i="26"/>
  <c r="AM38" i="26"/>
  <c r="AM39" i="26"/>
  <c r="AM40" i="26"/>
  <c r="AM41" i="26"/>
  <c r="AM53" i="26"/>
  <c r="AM51" i="26"/>
  <c r="AN42" i="26"/>
  <c r="AN46" i="26"/>
  <c r="AN50" i="26"/>
  <c r="AN15" i="26"/>
  <c r="AN19" i="26"/>
  <c r="AN52" i="26"/>
  <c r="H54" i="26"/>
  <c r="S54" i="26"/>
  <c r="AB54" i="26"/>
  <c r="AG54" i="26"/>
  <c r="X13" i="26"/>
  <c r="X14" i="26"/>
  <c r="X16" i="26"/>
  <c r="AH16" i="26"/>
  <c r="AI16" i="26" s="1"/>
  <c r="X18" i="26"/>
  <c r="AH18" i="26"/>
  <c r="AI18" i="26" s="1"/>
  <c r="X20" i="26"/>
  <c r="AH20" i="26"/>
  <c r="AI20" i="26" s="1"/>
  <c r="AH22" i="26"/>
  <c r="AI22" i="26" s="1"/>
  <c r="AH23" i="26"/>
  <c r="AI23" i="26" s="1"/>
  <c r="AH24" i="26"/>
  <c r="AI24" i="26" s="1"/>
  <c r="AH25" i="26"/>
  <c r="AI25" i="26" s="1"/>
  <c r="AH26" i="26"/>
  <c r="AI26" i="26" s="1"/>
  <c r="AH27" i="26"/>
  <c r="AI27" i="26" s="1"/>
  <c r="AH28" i="26"/>
  <c r="AI28" i="26" s="1"/>
  <c r="AH29" i="26"/>
  <c r="AI29" i="26" s="1"/>
  <c r="AH30" i="26"/>
  <c r="AI30" i="26" s="1"/>
  <c r="AH31" i="26"/>
  <c r="AI31" i="26" s="1"/>
  <c r="AH32" i="26"/>
  <c r="AI32" i="26" s="1"/>
  <c r="AH33" i="26"/>
  <c r="AI33" i="26" s="1"/>
  <c r="AH34" i="26"/>
  <c r="AI34" i="26" s="1"/>
  <c r="AH37" i="26"/>
  <c r="AI37" i="26" s="1"/>
  <c r="AH38" i="26"/>
  <c r="AI38" i="26" s="1"/>
  <c r="X43" i="26"/>
  <c r="AH43" i="26"/>
  <c r="AI43" i="26" s="1"/>
  <c r="X45" i="26"/>
  <c r="AH45" i="26"/>
  <c r="AI45" i="26" s="1"/>
  <c r="X47" i="26"/>
  <c r="AH47" i="26"/>
  <c r="AI47" i="26" s="1"/>
  <c r="X49" i="26"/>
  <c r="AH49" i="26"/>
  <c r="AI49" i="26" s="1"/>
  <c r="X52" i="26"/>
  <c r="AH52" i="26"/>
  <c r="AI52" i="26" s="1"/>
  <c r="AH53" i="26"/>
  <c r="AI53" i="26" s="1"/>
  <c r="AH51" i="26"/>
  <c r="AI51" i="26" s="1"/>
  <c r="AN24" i="26"/>
  <c r="AN28" i="26"/>
  <c r="AN32" i="26"/>
  <c r="AN36" i="26"/>
  <c r="AN40" i="26"/>
  <c r="AN44" i="26"/>
  <c r="AN48" i="26"/>
  <c r="AN53" i="26"/>
  <c r="AN13" i="26"/>
  <c r="AN17" i="26"/>
  <c r="AN21" i="26"/>
  <c r="AN25" i="26"/>
  <c r="AN29" i="26"/>
  <c r="AO29" i="26" s="1"/>
  <c r="AN33" i="26"/>
  <c r="AN37" i="26"/>
  <c r="AN41" i="26"/>
  <c r="AN51" i="26"/>
  <c r="AV54" i="27"/>
  <c r="AJ12" i="27"/>
  <c r="AN12" i="27" s="1"/>
  <c r="V54" i="27"/>
  <c r="V56" i="27" s="1"/>
  <c r="AM47" i="27"/>
  <c r="AM53" i="27"/>
  <c r="AM21" i="27"/>
  <c r="AM19" i="27"/>
  <c r="AM13" i="27"/>
  <c r="AF54" i="27"/>
  <c r="AG12" i="27"/>
  <c r="AG54" i="27" s="1"/>
  <c r="AM50" i="27"/>
  <c r="AM48" i="27"/>
  <c r="AM44" i="27"/>
  <c r="AM42" i="27"/>
  <c r="AM40" i="27"/>
  <c r="AM38" i="27"/>
  <c r="AM36" i="27"/>
  <c r="AM34" i="27"/>
  <c r="AM32" i="27"/>
  <c r="AM30" i="27"/>
  <c r="AM28" i="27"/>
  <c r="AM26" i="27"/>
  <c r="X12" i="26"/>
  <c r="AH12" i="26"/>
  <c r="AO37" i="26" l="1"/>
  <c r="AQ37" i="26" s="1"/>
  <c r="AR37" i="26" s="1"/>
  <c r="AO39" i="26"/>
  <c r="AQ39" i="26" s="1"/>
  <c r="AR39" i="26" s="1"/>
  <c r="AO35" i="26"/>
  <c r="AQ35" i="26" s="1"/>
  <c r="AR35" i="26" s="1"/>
  <c r="AO31" i="26"/>
  <c r="AQ31" i="26" s="1"/>
  <c r="AR31" i="26" s="1"/>
  <c r="AO27" i="26"/>
  <c r="AQ27" i="26" s="1"/>
  <c r="AR27" i="26" s="1"/>
  <c r="AO44" i="26"/>
  <c r="AO52" i="26"/>
  <c r="AQ52" i="26" s="1"/>
  <c r="AR52" i="26" s="1"/>
  <c r="AK12" i="26"/>
  <c r="AO25" i="26"/>
  <c r="AQ25" i="26" s="1"/>
  <c r="AR25" i="26" s="1"/>
  <c r="AO41" i="26"/>
  <c r="AQ41" i="26" s="1"/>
  <c r="AR41" i="26" s="1"/>
  <c r="AO33" i="26"/>
  <c r="AQ33" i="26" s="1"/>
  <c r="AR33" i="26" s="1"/>
  <c r="AO51" i="26"/>
  <c r="AQ51" i="26" s="1"/>
  <c r="AR51" i="26" s="1"/>
  <c r="AO42" i="26"/>
  <c r="AQ42" i="26" s="1"/>
  <c r="AR42" i="26" s="1"/>
  <c r="AO13" i="26"/>
  <c r="AQ13" i="26" s="1"/>
  <c r="AR13" i="26" s="1"/>
  <c r="AJ54" i="27"/>
  <c r="AO28" i="27"/>
  <c r="AP28" i="27" s="1"/>
  <c r="AO32" i="27"/>
  <c r="AP32" i="27" s="1"/>
  <c r="AO40" i="27"/>
  <c r="AP40" i="27" s="1"/>
  <c r="AO50" i="27"/>
  <c r="AP50" i="27" s="1"/>
  <c r="AO26" i="27"/>
  <c r="AP26" i="27" s="1"/>
  <c r="AO30" i="27"/>
  <c r="AP30" i="27" s="1"/>
  <c r="AO34" i="27"/>
  <c r="AP34" i="27" s="1"/>
  <c r="AO38" i="27"/>
  <c r="AP38" i="27" s="1"/>
  <c r="AO42" i="27"/>
  <c r="AP42" i="27" s="1"/>
  <c r="AO48" i="27"/>
  <c r="AP48" i="27" s="1"/>
  <c r="AO13" i="27"/>
  <c r="AP13" i="27" s="1"/>
  <c r="AO21" i="27"/>
  <c r="AP21" i="27" s="1"/>
  <c r="AO47" i="27"/>
  <c r="AP47" i="27" s="1"/>
  <c r="AO36" i="27"/>
  <c r="AP36" i="27" s="1"/>
  <c r="AO44" i="27"/>
  <c r="AP44" i="27" s="1"/>
  <c r="AO19" i="27"/>
  <c r="AP19" i="27" s="1"/>
  <c r="AO53" i="27"/>
  <c r="AP53" i="27" s="1"/>
  <c r="AO49" i="27"/>
  <c r="AP49" i="27" s="1"/>
  <c r="X54" i="26"/>
  <c r="X56" i="26" s="1"/>
  <c r="AO49" i="26"/>
  <c r="AO47" i="26"/>
  <c r="AO45" i="26"/>
  <c r="AO40" i="26"/>
  <c r="AO38" i="26"/>
  <c r="AO36" i="26"/>
  <c r="AO34" i="26"/>
  <c r="AO32" i="26"/>
  <c r="AO30" i="26"/>
  <c r="AO28" i="26"/>
  <c r="AO26" i="26"/>
  <c r="AO24" i="26"/>
  <c r="AO23" i="26"/>
  <c r="AO21" i="26"/>
  <c r="AO22" i="26"/>
  <c r="AO20" i="26"/>
  <c r="AO18" i="26"/>
  <c r="AO16" i="26"/>
  <c r="AO14" i="26"/>
  <c r="AQ44" i="26"/>
  <c r="AR44" i="26" s="1"/>
  <c r="AH54" i="26"/>
  <c r="AI12" i="26"/>
  <c r="AI54" i="26" s="1"/>
  <c r="AL12" i="26"/>
  <c r="AO50" i="26"/>
  <c r="AQ50" i="26" s="1"/>
  <c r="AR50" i="26" s="1"/>
  <c r="AO48" i="26"/>
  <c r="AQ48" i="26" s="1"/>
  <c r="AR48" i="26" s="1"/>
  <c r="AO46" i="26"/>
  <c r="AQ46" i="26" s="1"/>
  <c r="AR46" i="26" s="1"/>
  <c r="AO43" i="26"/>
  <c r="AQ43" i="26" s="1"/>
  <c r="AR43" i="26" s="1"/>
  <c r="AQ29" i="26"/>
  <c r="AR29" i="26" s="1"/>
  <c r="AO53" i="26"/>
  <c r="AO19" i="26"/>
  <c r="AQ19" i="26" s="1"/>
  <c r="AR19" i="26" s="1"/>
  <c r="AO17" i="26"/>
  <c r="AQ17" i="26" s="1"/>
  <c r="AR17" i="26" s="1"/>
  <c r="AO15" i="26"/>
  <c r="AQ15" i="26" s="1"/>
  <c r="AR15" i="26" s="1"/>
  <c r="AP12" i="26" l="1"/>
  <c r="AM12" i="26"/>
  <c r="AN12" i="26"/>
  <c r="AN54" i="26" s="1"/>
  <c r="AH12" i="27"/>
  <c r="AK12" i="27" s="1"/>
  <c r="AK54" i="27" s="1"/>
  <c r="AN54" i="27"/>
  <c r="AQ47" i="26"/>
  <c r="AR47" i="26" s="1"/>
  <c r="AL54" i="26"/>
  <c r="AQ53" i="26"/>
  <c r="AR53" i="26" s="1"/>
  <c r="AQ14" i="26"/>
  <c r="AR14" i="26" s="1"/>
  <c r="AQ18" i="26"/>
  <c r="AR18" i="26" s="1"/>
  <c r="AQ22" i="26"/>
  <c r="AR22" i="26" s="1"/>
  <c r="AQ23" i="26"/>
  <c r="AR23" i="26" s="1"/>
  <c r="AQ26" i="26"/>
  <c r="AR26" i="26" s="1"/>
  <c r="AQ30" i="26"/>
  <c r="AR30" i="26" s="1"/>
  <c r="AQ34" i="26"/>
  <c r="AR34" i="26" s="1"/>
  <c r="AQ38" i="26"/>
  <c r="AR38" i="26" s="1"/>
  <c r="AQ16" i="26"/>
  <c r="AR16" i="26" s="1"/>
  <c r="AQ20" i="26"/>
  <c r="AR20" i="26" s="1"/>
  <c r="AQ21" i="26"/>
  <c r="AR21" i="26" s="1"/>
  <c r="AQ24" i="26"/>
  <c r="AR24" i="26" s="1"/>
  <c r="AQ28" i="26"/>
  <c r="AR28" i="26" s="1"/>
  <c r="AQ32" i="26"/>
  <c r="AR32" i="26" s="1"/>
  <c r="AQ36" i="26"/>
  <c r="AR36" i="26" s="1"/>
  <c r="AQ40" i="26"/>
  <c r="AR40" i="26" s="1"/>
  <c r="AQ45" i="26"/>
  <c r="AR45" i="26" s="1"/>
  <c r="AQ49" i="26"/>
  <c r="AR49" i="26" s="1"/>
  <c r="AX12" i="27" l="1"/>
  <c r="AY12" i="27" s="1"/>
  <c r="AI12" i="27" s="1"/>
  <c r="AL12" i="27" s="1"/>
  <c r="AO12" i="26"/>
  <c r="AM54" i="26"/>
  <c r="AL54" i="27" l="1"/>
  <c r="AM12" i="27"/>
  <c r="AO12" i="27" s="1"/>
  <c r="AP12" i="27" s="1"/>
  <c r="AP54" i="27" s="1"/>
  <c r="AQ12" i="26"/>
  <c r="AR12" i="26" s="1"/>
  <c r="AO54" i="26"/>
  <c r="AP54" i="26"/>
  <c r="AO54" i="27" l="1"/>
  <c r="AM54" i="27"/>
  <c r="AQ54" i="26"/>
  <c r="AR54" i="26"/>
  <c r="BI52" i="25" l="1"/>
  <c r="AW52" i="25" s="1"/>
  <c r="AX52" i="25" l="1"/>
  <c r="BA52" i="25"/>
  <c r="AY52" i="25"/>
  <c r="BH53" i="25"/>
  <c r="BI53" i="25" s="1"/>
  <c r="AW53" i="25" s="1"/>
  <c r="BH48" i="25"/>
  <c r="BI48" i="25" s="1"/>
  <c r="AW48" i="25" s="1"/>
  <c r="BH44" i="25"/>
  <c r="BI44" i="25" s="1"/>
  <c r="AW44" i="25" s="1"/>
  <c r="BH40" i="25"/>
  <c r="BI40" i="25" s="1"/>
  <c r="AW40" i="25" s="1"/>
  <c r="BH36" i="25"/>
  <c r="BI36" i="25" s="1"/>
  <c r="AW36" i="25" s="1"/>
  <c r="BH31" i="25"/>
  <c r="BI31" i="25" s="1"/>
  <c r="AW31" i="25" s="1"/>
  <c r="BH27" i="25"/>
  <c r="BI27" i="25" s="1"/>
  <c r="AW27" i="25" s="1"/>
  <c r="BH23" i="25"/>
  <c r="BI23" i="25" s="1"/>
  <c r="AW23" i="25" s="1"/>
  <c r="BH19" i="25"/>
  <c r="BI19" i="25" s="1"/>
  <c r="AW19" i="25" s="1"/>
  <c r="BH15" i="25"/>
  <c r="BI15" i="25" s="1"/>
  <c r="AW15" i="25" s="1"/>
  <c r="BH49" i="25"/>
  <c r="BI49" i="25" s="1"/>
  <c r="AW49" i="25" s="1"/>
  <c r="BH45" i="25"/>
  <c r="BI45" i="25" s="1"/>
  <c r="AW45" i="25" s="1"/>
  <c r="BH41" i="25"/>
  <c r="BI41" i="25" s="1"/>
  <c r="AW41" i="25" s="1"/>
  <c r="BH37" i="25"/>
  <c r="BI37" i="25" s="1"/>
  <c r="AW37" i="25" s="1"/>
  <c r="BH32" i="25"/>
  <c r="BI32" i="25" s="1"/>
  <c r="AW32" i="25" s="1"/>
  <c r="BH28" i="25"/>
  <c r="BI28" i="25" s="1"/>
  <c r="AW28" i="25" s="1"/>
  <c r="BH24" i="25"/>
  <c r="BI24" i="25" s="1"/>
  <c r="AW24" i="25" s="1"/>
  <c r="BH20" i="25"/>
  <c r="BI20" i="25" s="1"/>
  <c r="AW20" i="25" s="1"/>
  <c r="BH16" i="25"/>
  <c r="BI16" i="25" s="1"/>
  <c r="AW16" i="25" s="1"/>
  <c r="BH51" i="25"/>
  <c r="BI51" i="25" s="1"/>
  <c r="AW51" i="25" s="1"/>
  <c r="BH50" i="25"/>
  <c r="BI50" i="25" s="1"/>
  <c r="AW50" i="25" s="1"/>
  <c r="BH46" i="25"/>
  <c r="BI46" i="25" s="1"/>
  <c r="AW46" i="25" s="1"/>
  <c r="BH42" i="25"/>
  <c r="BI42" i="25" s="1"/>
  <c r="AW42" i="25" s="1"/>
  <c r="BH38" i="25"/>
  <c r="BI38" i="25" s="1"/>
  <c r="AW38" i="25" s="1"/>
  <c r="BH33" i="25"/>
  <c r="BI33" i="25" s="1"/>
  <c r="AW33" i="25" s="1"/>
  <c r="BH29" i="25"/>
  <c r="BI29" i="25" s="1"/>
  <c r="AW29" i="25" s="1"/>
  <c r="BH25" i="25"/>
  <c r="BI25" i="25" s="1"/>
  <c r="AW25" i="25" s="1"/>
  <c r="BH21" i="25"/>
  <c r="BI21" i="25" s="1"/>
  <c r="AW21" i="25" s="1"/>
  <c r="BH17" i="25"/>
  <c r="BI17" i="25" s="1"/>
  <c r="AW17" i="25" s="1"/>
  <c r="BH13" i="25"/>
  <c r="BI13" i="25" s="1"/>
  <c r="AW13" i="25" s="1"/>
  <c r="BH47" i="25"/>
  <c r="BI47" i="25" s="1"/>
  <c r="AW47" i="25" s="1"/>
  <c r="BH43" i="25"/>
  <c r="BI43" i="25" s="1"/>
  <c r="AW43" i="25" s="1"/>
  <c r="BH39" i="25"/>
  <c r="BI39" i="25" s="1"/>
  <c r="AW39" i="25" s="1"/>
  <c r="BH35" i="25"/>
  <c r="BI35" i="25" s="1"/>
  <c r="AW35" i="25" s="1"/>
  <c r="BH30" i="25"/>
  <c r="BI30" i="25" s="1"/>
  <c r="AW30" i="25" s="1"/>
  <c r="BH26" i="25"/>
  <c r="BI26" i="25" s="1"/>
  <c r="AW26" i="25" s="1"/>
  <c r="BH22" i="25"/>
  <c r="BI22" i="25" s="1"/>
  <c r="AW22" i="25" s="1"/>
  <c r="BH18" i="25"/>
  <c r="BI18" i="25" s="1"/>
  <c r="AW18" i="25" s="1"/>
  <c r="BH14" i="25"/>
  <c r="BI14" i="25" s="1"/>
  <c r="AW14" i="25" s="1"/>
  <c r="BG12" i="25"/>
  <c r="BH12" i="25" s="1"/>
  <c r="AQ13" i="25"/>
  <c r="AQ14" i="25"/>
  <c r="AQ15" i="25"/>
  <c r="AQ16" i="25"/>
  <c r="AQ17" i="25"/>
  <c r="AQ18" i="25"/>
  <c r="AQ19" i="25"/>
  <c r="AQ20" i="25"/>
  <c r="AQ21" i="25"/>
  <c r="AQ22" i="25"/>
  <c r="AQ23" i="25"/>
  <c r="AQ24" i="25"/>
  <c r="AQ25" i="25"/>
  <c r="AQ26" i="25"/>
  <c r="AQ27" i="25"/>
  <c r="AQ28" i="25"/>
  <c r="AQ29" i="25"/>
  <c r="AQ30" i="25"/>
  <c r="AQ31" i="25"/>
  <c r="AQ32" i="25"/>
  <c r="AQ33" i="25"/>
  <c r="AQ34" i="25"/>
  <c r="AQ35" i="25"/>
  <c r="AQ36" i="25"/>
  <c r="AQ37" i="25"/>
  <c r="AQ38" i="25"/>
  <c r="AQ40" i="25"/>
  <c r="AQ41" i="25"/>
  <c r="AQ42" i="25"/>
  <c r="AQ43" i="25"/>
  <c r="AQ44" i="25"/>
  <c r="AQ45" i="25"/>
  <c r="AQ46" i="25"/>
  <c r="AQ47" i="25"/>
  <c r="AQ48" i="25"/>
  <c r="AQ49" i="25"/>
  <c r="AQ50" i="25"/>
  <c r="AQ52" i="25"/>
  <c r="AQ53" i="25"/>
  <c r="AQ51" i="25"/>
  <c r="AL13" i="25"/>
  <c r="AL14" i="25"/>
  <c r="AL15" i="25"/>
  <c r="AL16" i="25"/>
  <c r="AL17" i="25"/>
  <c r="AL18" i="25"/>
  <c r="AL19" i="25"/>
  <c r="AL20" i="25"/>
  <c r="AL21" i="25"/>
  <c r="AL22" i="25"/>
  <c r="AL23" i="25"/>
  <c r="AL24" i="25"/>
  <c r="AL25" i="25"/>
  <c r="AL26" i="25"/>
  <c r="AL27" i="25"/>
  <c r="AL28" i="25"/>
  <c r="AL29" i="25"/>
  <c r="AL30" i="25"/>
  <c r="AL31" i="25"/>
  <c r="AL32" i="25"/>
  <c r="AL33" i="25"/>
  <c r="AL34" i="25"/>
  <c r="AL35" i="25"/>
  <c r="AL36" i="25"/>
  <c r="AL37" i="25"/>
  <c r="AL38" i="25"/>
  <c r="AL39" i="25"/>
  <c r="AL40" i="25"/>
  <c r="AL41" i="25"/>
  <c r="AL42" i="25"/>
  <c r="AL44" i="25"/>
  <c r="AL45" i="25"/>
  <c r="AL46" i="25"/>
  <c r="AL47" i="25"/>
  <c r="AL48" i="25"/>
  <c r="AL49" i="25"/>
  <c r="AL50" i="25"/>
  <c r="AL52" i="25"/>
  <c r="AL53" i="25"/>
  <c r="AL51" i="25"/>
  <c r="AL12" i="25"/>
  <c r="AQ12" i="25"/>
  <c r="AJ13" i="25"/>
  <c r="AJ14" i="25"/>
  <c r="AJ15" i="25"/>
  <c r="AJ16" i="25"/>
  <c r="AJ17" i="25"/>
  <c r="AJ18" i="25"/>
  <c r="AJ19" i="25"/>
  <c r="AJ20" i="25"/>
  <c r="AJ21" i="25"/>
  <c r="AJ22" i="25"/>
  <c r="AJ23" i="25"/>
  <c r="AJ24" i="25"/>
  <c r="AJ25" i="25"/>
  <c r="AJ26" i="25"/>
  <c r="AJ27" i="25"/>
  <c r="AJ28" i="25"/>
  <c r="AJ29" i="25"/>
  <c r="AJ30" i="25"/>
  <c r="AJ31" i="25"/>
  <c r="AJ32" i="25"/>
  <c r="AJ33" i="25"/>
  <c r="AJ34" i="25"/>
  <c r="AJ35" i="25"/>
  <c r="AJ36" i="25"/>
  <c r="AJ37" i="25"/>
  <c r="AJ38" i="25"/>
  <c r="AJ39" i="25"/>
  <c r="AJ40" i="25"/>
  <c r="AJ41" i="25"/>
  <c r="AJ42" i="25"/>
  <c r="AJ43" i="25"/>
  <c r="AJ44" i="25"/>
  <c r="AJ45" i="25"/>
  <c r="AJ46" i="25"/>
  <c r="AJ47" i="25"/>
  <c r="AJ48" i="25"/>
  <c r="AJ49" i="25"/>
  <c r="AJ50" i="25"/>
  <c r="AJ52" i="25"/>
  <c r="AJ53" i="25"/>
  <c r="AJ51" i="25"/>
  <c r="AJ12" i="25"/>
  <c r="AZ52" i="25" l="1"/>
  <c r="BB52" i="25" s="1"/>
  <c r="BG54" i="25"/>
  <c r="BH54" i="25" s="1"/>
  <c r="BA29" i="25"/>
  <c r="AX29" i="25"/>
  <c r="AY29" i="25"/>
  <c r="AX20" i="25"/>
  <c r="BA20" i="25"/>
  <c r="AY20" i="25"/>
  <c r="BA13" i="25"/>
  <c r="AX13" i="25"/>
  <c r="AY13" i="25"/>
  <c r="AX28" i="25"/>
  <c r="BA28" i="25"/>
  <c r="AY28" i="25"/>
  <c r="BA18" i="25"/>
  <c r="AX18" i="25"/>
  <c r="AY18" i="25"/>
  <c r="AX47" i="25"/>
  <c r="BA47" i="25"/>
  <c r="AY47" i="25"/>
  <c r="AX25" i="25"/>
  <c r="BA25" i="25"/>
  <c r="AY25" i="25"/>
  <c r="BA38" i="25"/>
  <c r="AX38" i="25"/>
  <c r="AY38" i="25"/>
  <c r="BA51" i="25"/>
  <c r="AX51" i="25"/>
  <c r="AY51" i="25"/>
  <c r="AX24" i="25"/>
  <c r="BA24" i="25"/>
  <c r="AY24" i="25"/>
  <c r="AX41" i="25"/>
  <c r="BA41" i="25"/>
  <c r="AY41" i="25"/>
  <c r="AX15" i="25"/>
  <c r="BA15" i="25"/>
  <c r="AY15" i="25"/>
  <c r="BA31" i="25"/>
  <c r="AX31" i="25"/>
  <c r="AY31" i="25"/>
  <c r="BA35" i="25"/>
  <c r="AX35" i="25"/>
  <c r="AY35" i="25"/>
  <c r="AX16" i="25"/>
  <c r="BA16" i="25"/>
  <c r="AY16" i="25"/>
  <c r="BA19" i="25"/>
  <c r="AX19" i="25"/>
  <c r="AY19" i="25"/>
  <c r="AX48" i="25"/>
  <c r="BA48" i="25"/>
  <c r="AY48" i="25"/>
  <c r="BA14" i="25"/>
  <c r="AX14" i="25"/>
  <c r="AY14" i="25"/>
  <c r="BA30" i="25"/>
  <c r="AX30" i="25"/>
  <c r="AY30" i="25"/>
  <c r="BA43" i="25"/>
  <c r="AX43" i="25"/>
  <c r="AY43" i="25"/>
  <c r="BA21" i="25"/>
  <c r="AX21" i="25"/>
  <c r="AY21" i="25"/>
  <c r="AX33" i="25"/>
  <c r="BA33" i="25"/>
  <c r="AY33" i="25"/>
  <c r="BA50" i="25"/>
  <c r="AX50" i="25"/>
  <c r="AY50" i="25"/>
  <c r="BA37" i="25"/>
  <c r="AX37" i="25"/>
  <c r="AY37" i="25"/>
  <c r="BA27" i="25"/>
  <c r="AX27" i="25"/>
  <c r="AY27" i="25"/>
  <c r="AX44" i="25"/>
  <c r="BA44" i="25"/>
  <c r="AY44" i="25"/>
  <c r="AR39" i="25"/>
  <c r="BA22" i="25"/>
  <c r="AX22" i="25"/>
  <c r="AY22" i="25"/>
  <c r="BA42" i="25"/>
  <c r="AX42" i="25"/>
  <c r="AY42" i="25"/>
  <c r="AZ42" i="25" s="1"/>
  <c r="BB42" i="25" s="1"/>
  <c r="BA45" i="25"/>
  <c r="AX45" i="25"/>
  <c r="AY45" i="25"/>
  <c r="AX36" i="25"/>
  <c r="BA36" i="25"/>
  <c r="AY36" i="25"/>
  <c r="BI12" i="25"/>
  <c r="AW12" i="25" s="1"/>
  <c r="BA26" i="25"/>
  <c r="AX26" i="25"/>
  <c r="AY26" i="25"/>
  <c r="AX39" i="25"/>
  <c r="BA39" i="25"/>
  <c r="AY39" i="25"/>
  <c r="AX17" i="25"/>
  <c r="BA17" i="25"/>
  <c r="AY17" i="25"/>
  <c r="BA46" i="25"/>
  <c r="AX46" i="25"/>
  <c r="AY46" i="25"/>
  <c r="AX32" i="25"/>
  <c r="BA32" i="25"/>
  <c r="AY32" i="25"/>
  <c r="AX49" i="25"/>
  <c r="BA49" i="25"/>
  <c r="AY49" i="25"/>
  <c r="BA23" i="25"/>
  <c r="AX23" i="25"/>
  <c r="AY23" i="25"/>
  <c r="AX40" i="25"/>
  <c r="BA40" i="25"/>
  <c r="AY40" i="25"/>
  <c r="BA53" i="25"/>
  <c r="AX53" i="25"/>
  <c r="AY53" i="25"/>
  <c r="BH34" i="25"/>
  <c r="BI34" i="25" s="1"/>
  <c r="AW34" i="25" s="1"/>
  <c r="AR28" i="25"/>
  <c r="AZ20" i="25"/>
  <c r="BB20" i="25" s="1"/>
  <c r="AQ54" i="25"/>
  <c r="AR51" i="25"/>
  <c r="AR52" i="25"/>
  <c r="AR49" i="25"/>
  <c r="AR47" i="25"/>
  <c r="AR45" i="25"/>
  <c r="AR43" i="25"/>
  <c r="AR41" i="25"/>
  <c r="AR37" i="25"/>
  <c r="AR35" i="25"/>
  <c r="AR33" i="25"/>
  <c r="AR31" i="25"/>
  <c r="AR29" i="25"/>
  <c r="AR27" i="25"/>
  <c r="AR25" i="25"/>
  <c r="AR23" i="25"/>
  <c r="AR21" i="25"/>
  <c r="AR19" i="25"/>
  <c r="AR17" i="25"/>
  <c r="AR15" i="25"/>
  <c r="AR13" i="25"/>
  <c r="AR53" i="25"/>
  <c r="AR50" i="25"/>
  <c r="AR48" i="25"/>
  <c r="AR46" i="25"/>
  <c r="AR44" i="25"/>
  <c r="AR42" i="25"/>
  <c r="AR40" i="25"/>
  <c r="AR38" i="25"/>
  <c r="AR36" i="25"/>
  <c r="AR34" i="25"/>
  <c r="AR32" i="25"/>
  <c r="AR30" i="25"/>
  <c r="AR26" i="25"/>
  <c r="AR24" i="25"/>
  <c r="AR22" i="25"/>
  <c r="AR20" i="25"/>
  <c r="AR18" i="25"/>
  <c r="AR16" i="25"/>
  <c r="AR14" i="25"/>
  <c r="AR12" i="25"/>
  <c r="AC12" i="25"/>
  <c r="AZ23" i="25" l="1"/>
  <c r="AZ48" i="25"/>
  <c r="AZ16" i="25"/>
  <c r="AZ22" i="25"/>
  <c r="BB22" i="25" s="1"/>
  <c r="AZ37" i="25"/>
  <c r="AZ43" i="25"/>
  <c r="BB43" i="25" s="1"/>
  <c r="AZ19" i="25"/>
  <c r="BB16" i="25"/>
  <c r="AZ44" i="25"/>
  <c r="BB19" i="25"/>
  <c r="AZ31" i="25"/>
  <c r="BB31" i="25" s="1"/>
  <c r="AZ18" i="25"/>
  <c r="BB18" i="25" s="1"/>
  <c r="AZ40" i="25"/>
  <c r="AZ24" i="25"/>
  <c r="BB24" i="25" s="1"/>
  <c r="AZ53" i="25"/>
  <c r="BB53" i="25" s="1"/>
  <c r="BB37" i="25"/>
  <c r="AZ21" i="25"/>
  <c r="BB21" i="25" s="1"/>
  <c r="AZ38" i="25"/>
  <c r="BB38" i="25" s="1"/>
  <c r="BB23" i="25"/>
  <c r="AZ45" i="25"/>
  <c r="BB45" i="25" s="1"/>
  <c r="BB40" i="25"/>
  <c r="AZ27" i="25"/>
  <c r="BB27" i="25" s="1"/>
  <c r="AZ14" i="25"/>
  <c r="BB14" i="25" s="1"/>
  <c r="AZ35" i="25"/>
  <c r="BB35" i="25" s="1"/>
  <c r="AZ15" i="25"/>
  <c r="BB15" i="25" s="1"/>
  <c r="AZ51" i="25"/>
  <c r="AZ28" i="25"/>
  <c r="BB28" i="25" s="1"/>
  <c r="AZ29" i="25"/>
  <c r="BB29" i="25" s="1"/>
  <c r="BB48" i="25"/>
  <c r="AZ26" i="25"/>
  <c r="BB26" i="25" s="1"/>
  <c r="AZ36" i="25"/>
  <c r="BB36" i="25" s="1"/>
  <c r="AZ50" i="25"/>
  <c r="BB50" i="25" s="1"/>
  <c r="AZ30" i="25"/>
  <c r="BB30" i="25" s="1"/>
  <c r="AZ13" i="25"/>
  <c r="BB13" i="25" s="1"/>
  <c r="AZ46" i="25"/>
  <c r="BB46" i="25" s="1"/>
  <c r="BA12" i="25"/>
  <c r="AX12" i="25"/>
  <c r="AY12" i="25"/>
  <c r="BA34" i="25"/>
  <c r="AX34" i="25"/>
  <c r="AY34" i="25"/>
  <c r="BB44" i="25"/>
  <c r="BB51" i="25"/>
  <c r="AZ41" i="25"/>
  <c r="BB41" i="25" s="1"/>
  <c r="AZ47" i="25"/>
  <c r="BB47" i="25" s="1"/>
  <c r="AZ32" i="25"/>
  <c r="BB32" i="25" s="1"/>
  <c r="AZ49" i="25"/>
  <c r="BB49" i="25" s="1"/>
  <c r="AZ17" i="25"/>
  <c r="BB17" i="25" s="1"/>
  <c r="AZ25" i="25"/>
  <c r="BB25" i="25" s="1"/>
  <c r="AZ33" i="25"/>
  <c r="BB33" i="25" s="1"/>
  <c r="AZ39" i="25"/>
  <c r="BB39" i="25" s="1"/>
  <c r="BI54" i="25"/>
  <c r="AR54" i="25"/>
  <c r="U12" i="25"/>
  <c r="U13" i="25"/>
  <c r="U14" i="25"/>
  <c r="U15" i="25"/>
  <c r="U16" i="25"/>
  <c r="U17" i="25"/>
  <c r="U18" i="25"/>
  <c r="U19" i="25"/>
  <c r="U20" i="25"/>
  <c r="U21" i="25"/>
  <c r="U22" i="25"/>
  <c r="U23" i="25"/>
  <c r="U24" i="25"/>
  <c r="U25" i="25"/>
  <c r="U26" i="25"/>
  <c r="U27" i="25"/>
  <c r="U28" i="25"/>
  <c r="U29" i="25"/>
  <c r="U30" i="25"/>
  <c r="U31" i="25"/>
  <c r="U32" i="25"/>
  <c r="U33" i="25"/>
  <c r="U34" i="25"/>
  <c r="U35" i="25"/>
  <c r="U36" i="25"/>
  <c r="U37" i="25"/>
  <c r="U38" i="25"/>
  <c r="U39" i="25"/>
  <c r="U40" i="25"/>
  <c r="U41" i="25"/>
  <c r="U42" i="25"/>
  <c r="U43" i="25"/>
  <c r="U45" i="25"/>
  <c r="U46" i="25"/>
  <c r="U47" i="25"/>
  <c r="U48" i="25"/>
  <c r="U49" i="25"/>
  <c r="U50" i="25"/>
  <c r="U52" i="25"/>
  <c r="U53" i="25"/>
  <c r="U51" i="25"/>
  <c r="K12" i="25"/>
  <c r="AZ12" i="25" l="1"/>
  <c r="BB12" i="25" s="1"/>
  <c r="AZ34" i="25"/>
  <c r="BB34" i="25" s="1"/>
  <c r="BA54" i="25"/>
  <c r="K13" i="25"/>
  <c r="I14" i="25"/>
  <c r="K14" i="25" s="1"/>
  <c r="I15" i="25"/>
  <c r="K15" i="25" s="1"/>
  <c r="I16" i="25"/>
  <c r="K16" i="25" s="1"/>
  <c r="I17" i="25"/>
  <c r="K17" i="25" s="1"/>
  <c r="I18" i="25"/>
  <c r="K18" i="25" s="1"/>
  <c r="I19" i="25"/>
  <c r="K19" i="25" s="1"/>
  <c r="I20" i="25"/>
  <c r="K20" i="25" s="1"/>
  <c r="I21" i="25"/>
  <c r="K21" i="25" s="1"/>
  <c r="I22" i="25"/>
  <c r="K22" i="25" s="1"/>
  <c r="I23" i="25"/>
  <c r="K23" i="25" s="1"/>
  <c r="I24" i="25"/>
  <c r="K24" i="25" s="1"/>
  <c r="I25" i="25"/>
  <c r="K25" i="25" s="1"/>
  <c r="K26" i="25"/>
  <c r="I27" i="25"/>
  <c r="K27" i="25" s="1"/>
  <c r="I28" i="25"/>
  <c r="K28" i="25" s="1"/>
  <c r="I29" i="25"/>
  <c r="K29" i="25" s="1"/>
  <c r="I30" i="25"/>
  <c r="K30" i="25" s="1"/>
  <c r="I31" i="25"/>
  <c r="K31" i="25" s="1"/>
  <c r="I32" i="25"/>
  <c r="K32" i="25" s="1"/>
  <c r="I33" i="25"/>
  <c r="K33" i="25" s="1"/>
  <c r="I34" i="25"/>
  <c r="K34" i="25" s="1"/>
  <c r="I35" i="25"/>
  <c r="K35" i="25" s="1"/>
  <c r="I36" i="25"/>
  <c r="K36" i="25" s="1"/>
  <c r="I37" i="25"/>
  <c r="K37" i="25" s="1"/>
  <c r="I38" i="25"/>
  <c r="K38" i="25" s="1"/>
  <c r="I39" i="25"/>
  <c r="K39" i="25" s="1"/>
  <c r="I40" i="25"/>
  <c r="K40" i="25" s="1"/>
  <c r="I41" i="25"/>
  <c r="K41" i="25" s="1"/>
  <c r="I42" i="25"/>
  <c r="K42" i="25" s="1"/>
  <c r="I43" i="25"/>
  <c r="K43" i="25" s="1"/>
  <c r="I45" i="25"/>
  <c r="K45" i="25" s="1"/>
  <c r="I46" i="25"/>
  <c r="K46" i="25" s="1"/>
  <c r="I47" i="25"/>
  <c r="K47" i="25" s="1"/>
  <c r="I49" i="25"/>
  <c r="K49" i="25" s="1"/>
  <c r="I50" i="25"/>
  <c r="K50" i="25" s="1"/>
  <c r="I52" i="25"/>
  <c r="K52" i="25" s="1"/>
  <c r="I53" i="25"/>
  <c r="K53" i="25" s="1"/>
  <c r="I51" i="25"/>
  <c r="K51" i="25" s="1"/>
  <c r="I54" i="25" l="1"/>
  <c r="AC34" i="25"/>
  <c r="AD34" i="25" l="1"/>
  <c r="BC34" i="25" s="1"/>
  <c r="BB62" i="25" l="1"/>
  <c r="AR62" i="25"/>
  <c r="AD62" i="25"/>
  <c r="AM54" i="25"/>
  <c r="AC51" i="25"/>
  <c r="AC53" i="25"/>
  <c r="AC52" i="25"/>
  <c r="AC50" i="25"/>
  <c r="AC49" i="25"/>
  <c r="AC48" i="25"/>
  <c r="AC47" i="25"/>
  <c r="AC46" i="25"/>
  <c r="AC45" i="25"/>
  <c r="AC44" i="25"/>
  <c r="AC43" i="25"/>
  <c r="AC42" i="25"/>
  <c r="AC41" i="25"/>
  <c r="AC40" i="25"/>
  <c r="AC39" i="25"/>
  <c r="AC38" i="25"/>
  <c r="AC37" i="25"/>
  <c r="AC36" i="25"/>
  <c r="AC35" i="25"/>
  <c r="AC33" i="25"/>
  <c r="AC32" i="25"/>
  <c r="AC31" i="25"/>
  <c r="AC30" i="25"/>
  <c r="AC29" i="25"/>
  <c r="AC28" i="25"/>
  <c r="AC27" i="25"/>
  <c r="AC26" i="25"/>
  <c r="AC25" i="25"/>
  <c r="AC24" i="25"/>
  <c r="AC23" i="25"/>
  <c r="AC22" i="25"/>
  <c r="AC21" i="25"/>
  <c r="AC20" i="25"/>
  <c r="AC19" i="25"/>
  <c r="AC18" i="25"/>
  <c r="AC17" i="25"/>
  <c r="AC16" i="25"/>
  <c r="AC15" i="25"/>
  <c r="AC14" i="25"/>
  <c r="AC13" i="25"/>
  <c r="AD12" i="25"/>
  <c r="BC12" i="25" s="1"/>
  <c r="AD15" i="25" l="1"/>
  <c r="BC15" i="25" s="1"/>
  <c r="AD17" i="25"/>
  <c r="BC17" i="25" s="1"/>
  <c r="AD19" i="25"/>
  <c r="BC19" i="25" s="1"/>
  <c r="AD21" i="25"/>
  <c r="BC21" i="25" s="1"/>
  <c r="AD23" i="25"/>
  <c r="BC23" i="25" s="1"/>
  <c r="AD25" i="25"/>
  <c r="BC25" i="25" s="1"/>
  <c r="AD27" i="25"/>
  <c r="BC27" i="25" s="1"/>
  <c r="AD29" i="25"/>
  <c r="BC29" i="25" s="1"/>
  <c r="AD31" i="25"/>
  <c r="BC31" i="25" s="1"/>
  <c r="AD33" i="25"/>
  <c r="BC33" i="25" s="1"/>
  <c r="AD35" i="25"/>
  <c r="BC35" i="25" s="1"/>
  <c r="AD37" i="25"/>
  <c r="BC37" i="25" s="1"/>
  <c r="AD39" i="25"/>
  <c r="BC39" i="25" s="1"/>
  <c r="AD41" i="25"/>
  <c r="BC41" i="25" s="1"/>
  <c r="AD43" i="25"/>
  <c r="BC43" i="25" s="1"/>
  <c r="AD45" i="25"/>
  <c r="BC45" i="25" s="1"/>
  <c r="AD47" i="25"/>
  <c r="BC47" i="25" s="1"/>
  <c r="AD49" i="25"/>
  <c r="BC49" i="25" s="1"/>
  <c r="AD52" i="25"/>
  <c r="BC52" i="25" s="1"/>
  <c r="AD51" i="25"/>
  <c r="BC51" i="25" s="1"/>
  <c r="AD50" i="25"/>
  <c r="BC50" i="25" s="1"/>
  <c r="AD13" i="25"/>
  <c r="BC13" i="25" s="1"/>
  <c r="AD14" i="25"/>
  <c r="BC14" i="25" s="1"/>
  <c r="AD16" i="25"/>
  <c r="BC16" i="25" s="1"/>
  <c r="AD18" i="25"/>
  <c r="BC18" i="25" s="1"/>
  <c r="AD20" i="25"/>
  <c r="BC20" i="25" s="1"/>
  <c r="AD22" i="25"/>
  <c r="BC22" i="25" s="1"/>
  <c r="AD24" i="25"/>
  <c r="BC24" i="25" s="1"/>
  <c r="AD26" i="25"/>
  <c r="BC26" i="25" s="1"/>
  <c r="AD28" i="25"/>
  <c r="BC28" i="25" s="1"/>
  <c r="AD30" i="25"/>
  <c r="BC30" i="25" s="1"/>
  <c r="AD32" i="25"/>
  <c r="BC32" i="25" s="1"/>
  <c r="AD36" i="25"/>
  <c r="BC36" i="25" s="1"/>
  <c r="AD38" i="25"/>
  <c r="BC38" i="25" s="1"/>
  <c r="AD40" i="25"/>
  <c r="BC40" i="25" s="1"/>
  <c r="AD42" i="25"/>
  <c r="BC42" i="25" s="1"/>
  <c r="AD44" i="25"/>
  <c r="BC44" i="25" s="1"/>
  <c r="AD46" i="25"/>
  <c r="BC46" i="25" s="1"/>
  <c r="AD48" i="25"/>
  <c r="BC48" i="25" s="1"/>
  <c r="AD53" i="25"/>
  <c r="BC53" i="25" s="1"/>
  <c r="AL54" i="25"/>
  <c r="AC54" i="25"/>
  <c r="AS26" i="25"/>
  <c r="AS27" i="25"/>
  <c r="AS28" i="25"/>
  <c r="AS36" i="25"/>
  <c r="AS37" i="25"/>
  <c r="AS38" i="25"/>
  <c r="AS39" i="25"/>
  <c r="AS40" i="25"/>
  <c r="AS13" i="25"/>
  <c r="AS15" i="25"/>
  <c r="AS16" i="25"/>
  <c r="AS17" i="25"/>
  <c r="AS18" i="25"/>
  <c r="AS19" i="25"/>
  <c r="AS20" i="25"/>
  <c r="AS21" i="25"/>
  <c r="AS22" i="25"/>
  <c r="AS23" i="25"/>
  <c r="AS24" i="25"/>
  <c r="AS25" i="25"/>
  <c r="AS43" i="25"/>
  <c r="AS44" i="25"/>
  <c r="AS45" i="25"/>
  <c r="AS46" i="25"/>
  <c r="AS47" i="25"/>
  <c r="AS48" i="25"/>
  <c r="AS49" i="25"/>
  <c r="AS50" i="25"/>
  <c r="AS52" i="25"/>
  <c r="AS53" i="25"/>
  <c r="AS51" i="25"/>
  <c r="AS31" i="25"/>
  <c r="AS32" i="25"/>
  <c r="AS33" i="25"/>
  <c r="AS34" i="25"/>
  <c r="AS35" i="25"/>
  <c r="H54" i="25"/>
  <c r="U54" i="25"/>
  <c r="AJ54" i="25"/>
  <c r="AS29" i="25"/>
  <c r="AS30" i="25"/>
  <c r="AS41" i="25"/>
  <c r="AS42" i="25"/>
  <c r="AS12" i="25"/>
  <c r="AS54" i="25" l="1"/>
  <c r="AW54" i="25"/>
  <c r="AX54" i="25" l="1"/>
  <c r="AY54" i="25" l="1"/>
  <c r="AZ54" i="25" l="1"/>
  <c r="BB54" i="25" l="1"/>
  <c r="BC54" i="25" l="1"/>
  <c r="AD54" i="25"/>
</calcChain>
</file>

<file path=xl/sharedStrings.xml><?xml version="1.0" encoding="utf-8"?>
<sst xmlns="http://schemas.openxmlformats.org/spreadsheetml/2006/main" count="1777" uniqueCount="204">
  <si>
    <t>тыс. рублей</t>
  </si>
  <si>
    <t>№ п/п</t>
  </si>
  <si>
    <t>Наименование муниципальных районов и городских округов области</t>
  </si>
  <si>
    <t>Организация деятельности органов местного самоуправления муниципальных образований области в связи с осуществлением переданных полномочий</t>
  </si>
  <si>
    <t>Питание</t>
  </si>
  <si>
    <t>Мягкий инвентарь и обмундирование</t>
  </si>
  <si>
    <t>Медикаменты</t>
  </si>
  <si>
    <t>Численность штатных работников, привлекаемых для осуществления отдельных государственных полномочий</t>
  </si>
  <si>
    <t xml:space="preserve">Количество дней обучения в течение учебного года
</t>
  </si>
  <si>
    <t xml:space="preserve">Сумма 
(гр.3хгр.4х
гр.5/1000)
</t>
  </si>
  <si>
    <t xml:space="preserve">Количество дней пребывания в группе продленного дня в течение учебного года </t>
  </si>
  <si>
    <t xml:space="preserve">Размер стоимости мягкого инвентаря и обмундирования в год на одного воспитанника
</t>
  </si>
  <si>
    <t>Численность</t>
  </si>
  <si>
    <t xml:space="preserve">Размер стоимости питания в день на одного обучающегося </t>
  </si>
  <si>
    <t xml:space="preserve">Численность </t>
  </si>
  <si>
    <t>человек</t>
  </si>
  <si>
    <t>рублей</t>
  </si>
  <si>
    <t>дней</t>
  </si>
  <si>
    <t>единиц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</si>
  <si>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</si>
  <si>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</si>
  <si>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</si>
  <si>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</si>
  <si>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</si>
  <si>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</si>
  <si>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</si>
  <si>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</si>
  <si>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</si>
  <si>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</si>
  <si>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</si>
  <si>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</si>
  <si>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</si>
  <si>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</si>
  <si>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</si>
  <si>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</si>
  <si>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</si>
  <si>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</si>
  <si>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</si>
  <si>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</si>
  <si>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</si>
  <si>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</si>
  <si>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</si>
  <si>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</si>
  <si>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</si>
  <si>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</si>
  <si>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</si>
  <si>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</si>
  <si>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</si>
  <si>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</si>
  <si>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</si>
  <si>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</si>
  <si>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</si>
  <si>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</si>
  <si>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</si>
  <si>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</si>
  <si>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</si>
  <si>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</si>
  <si>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</si>
  <si>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Всего</t>
  </si>
  <si>
    <t>чел.</t>
  </si>
  <si>
    <t>Плановое количество обучающихся 1-4 классов в муниципальных образовательных учреждениях</t>
  </si>
  <si>
    <t>Частичное  финансирование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</si>
  <si>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 xml:space="preserve">Сумма (гр.8х(гр.9хгр.10+гр.11хгр.12+ гр.13хгр.14+гр.15хгр.16)/1000
</t>
  </si>
  <si>
    <t xml:space="preserve">Сумма (гр.18хгр.19хгр.20)/1000
</t>
  </si>
  <si>
    <t>Размер субвенции (гр.6+гр.17+гр.21)</t>
  </si>
  <si>
    <t xml:space="preserve">Сумма  
(гр.29хгр.30)/1000
</t>
  </si>
  <si>
    <t xml:space="preserve">Размер субвенции (гр.26+гр.28+ гр.31)
</t>
  </si>
  <si>
    <t>Обеспечение молоком для питания обучающихся 1-4 классов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 (за исключением обучающихся, состоящих на полном государственном обеспечении)</t>
  </si>
  <si>
    <t>БЕЗ УЧЕТА АТКАРСКА</t>
  </si>
  <si>
    <t>Расчет распределения на 2021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</si>
  <si>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п. Михайловский</t>
  </si>
  <si>
    <t>г. Шиханы</t>
  </si>
  <si>
    <t>Александрово-Гайский</t>
  </si>
  <si>
    <t>Всего количество обучающихся отдельных категорий, посещающих группы продленного дня</t>
  </si>
  <si>
    <t>Предоставление питания обучающимся в муниципальных образовательных организациях, реализующих образовательные программы  начального общего, основного общего и среднего общего образования</t>
  </si>
  <si>
    <t>Дети из малоимущих, многодетных семей и семей, находящихся в социально опасном положении, дети с ограниченными возможностями здоровья</t>
  </si>
  <si>
    <t>Дети-сироты, дети, оставшиеся без попечения родителей, находящиеся под опекой (попечительством), дети-инвалиды, дети беженцев и вынужденных переселенцев, проживающих в центрах временного размещения беженцев и вынужденных переселенцев (за исключением детей беженцев и вынужденных переселенцев, прибывших с территории Украины, а также граждан, вынужденно покинувших территорию Украины), дети беженцев и вынужденных переселенцев, прибывших с территории Украины, а также граждан, вынужденно покинувших территорию Украины</t>
  </si>
  <si>
    <t>Размер стоимости молока в день на одного обучающегося 1-4 классов в муниципальных образовательных учреждениях</t>
  </si>
  <si>
    <t>Среднегодовое количество дней функционирования муниципальных образовательных организаций, реализующих основную общеобразовательную программу дошкольного образования</t>
  </si>
  <si>
    <t xml:space="preserve">Размер стоимости питания в день на одного воспитанника в муниципальных образовательных организациях, реализующих основную общеобразовательную программу дошкольного образования
</t>
  </si>
  <si>
    <t>Плановое количество групп воспитанников в  в муниципальных образовательных организациях, реализующих основную общеобразовательную программу дошкольного образования по состоянию 
на 2021 год</t>
  </si>
  <si>
    <t>Плановое количество воспитанников отдельных категорий граждан, нуждающихся в возмещении стоимости питания в соответствии с Законом «Об образовании в Саратовской области» по состоянию 
на 2021 год</t>
  </si>
  <si>
    <t xml:space="preserve">Размер стоимости медикаментов на одну группу воспитанников в муниципальных образовательных организациях, реализующих основную общеобразовательную программу дошкольного образования, в год 
</t>
  </si>
  <si>
    <t xml:space="preserve">Сумма 
(гр.23х гр.27)/1000
</t>
  </si>
  <si>
    <t xml:space="preserve">Сумма  
(гр.23хгр.24 х гр.25)/1000
</t>
  </si>
  <si>
    <t>Количество обучающихся из комплектования на 2021 г.</t>
  </si>
  <si>
    <t>Количество воспитанников из комплектования на 2021 г.</t>
  </si>
  <si>
    <t>Всего обучающихся и воспитанников</t>
  </si>
  <si>
    <t>Ставка</t>
  </si>
  <si>
    <t>Кол-во штатных единиц</t>
  </si>
  <si>
    <t>Численность штатных работников</t>
  </si>
  <si>
    <t>Расходы на оплату труда штатных работников с учетом  начислений на выплаты по оплате труда без учета индексации с 01.12.2021</t>
  </si>
  <si>
    <t>Размер субвенции (гр.38+гр.41)</t>
  </si>
  <si>
    <t>Итого размер субвенции (гр.22+гр.32+гр.42)</t>
  </si>
  <si>
    <t>Расчет распределения на 2022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</si>
  <si>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Норматив среднемесячного размера оплаты труда штатного работника с учетом  начислений на выплаты по оплате труда на 2022 год с учетом индексации с 01.12.2021 на 3,6%
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</si>
  <si>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01.12.2022 на 3,8%</t>
  </si>
  <si>
    <t>Расходы на оплату труда штатных работников с учетом  начислений на выплаты по оплате труда без учета индексации с 01.12.2022</t>
  </si>
  <si>
    <t>Расходы на оплату труда штатных работников с учетом  начислений на выплаты по оплате труда с учетом индексации с 01.12.2022</t>
  </si>
  <si>
    <t>Всего расходов на оплату труда штатных работников с учетом  начислений на выплаты по оплате труда года с учетом индексации с 01.12.2022 на 3,8%</t>
  </si>
  <si>
    <t xml:space="preserve">Норматив среднемесячного размера оплаты труда штатного работника с учетом  начислений на выплаты по оплате труда на 2023 год с учетом индексации с 01.12.2022 на 3,8%
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</si>
  <si>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01.12.2023 на 3,6%</t>
  </si>
  <si>
    <t>Расходы на оплату труда штатных работников с учетом  начислений на выплаты по оплате труда без учета индексации с 01.12.2023</t>
  </si>
  <si>
    <t>Расходы на оплату труда штатных работников с учетом  начислений на выплаты по оплате труда с учетом индексации с 01.12.2023</t>
  </si>
  <si>
    <t>Всего расходов на оплату труда штатных работников с учетом  начислений на выплаты по оплате труда года с учетом индексации с 01.12.2023 на 3,6%</t>
  </si>
  <si>
    <t>Расчет распределения на 2023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</si>
  <si>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Размер субвенции (гр.38+гр.39)</t>
  </si>
  <si>
    <t>Итого размер субвенции (гр.22+гр.32+гр.40)</t>
  </si>
  <si>
    <t>Расходы на обеспечение деятельности штатных работников исходя из норматива 
20 000 рублей на 1 штатного работника в год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</si>
  <si>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 по состоянию на 2020-2021 учебный год</t>
  </si>
  <si>
    <t xml:space="preserve">Размер стоимости питания в день на одного обучающегося в муниципальной общеобразовательной организации
</t>
  </si>
  <si>
    <t>Питание обучающимся в муниципальных общеобразовательных организациях</t>
  </si>
  <si>
    <t>Питание обучающимся, посещающим группы продленного дня в муниципальных общеобразовательных организациях</t>
  </si>
  <si>
    <t>1-4 класс</t>
  </si>
  <si>
    <t>5-11 класс</t>
  </si>
  <si>
    <t>1-4 Вика</t>
  </si>
  <si>
    <t>Численность постоянного населения</t>
  </si>
  <si>
    <t>Расходы на оплату труда штатных работников с учетом  начислений на выплаты по оплате труда с учетом индексации с 01.10.2022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</si>
  <si>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01.10.2022 на 3,8%</t>
  </si>
  <si>
    <t>Всего расходов на оплату труда штатных работников с учетом  начислений на выплаты по оплате труда года с учетом индексации с 01.10.2022 на 3,8%</t>
  </si>
  <si>
    <t>Ожидаемое исполнение за год</t>
  </si>
  <si>
    <t>2022 год</t>
  </si>
  <si>
    <t>Уточненый план на 01.06.2021 года</t>
  </si>
  <si>
    <t xml:space="preserve">  Сумма 
(гр.3хгр.4х
гр.5/1000)
</t>
  </si>
  <si>
    <t xml:space="preserve">  Сумма (гр.8х(гр.9хгр.10+гр.11хгр.12+ гр.13хгр.14+гр.15хгр.16)/1000
</t>
  </si>
  <si>
    <t xml:space="preserve"> Сумма (гр.18хгр.19хгр.20)/1000
</t>
  </si>
  <si>
    <t xml:space="preserve"> Размер субвенции (гр.6+гр.17+гр.21)</t>
  </si>
  <si>
    <t xml:space="preserve">    Сумма  
(гр.23хгр.24 х гр.25)/1000
</t>
  </si>
  <si>
    <t xml:space="preserve"> Сумма 
(гр.23х гр.27)/1000
</t>
  </si>
  <si>
    <t xml:space="preserve"> Размер субвенции (гр.26+гр.28+ гр.31)</t>
  </si>
  <si>
    <t xml:space="preserve"> Итого размер субвенции (гр.22+гр.32+гр.40)</t>
  </si>
  <si>
    <t>Расчет распределения на 2022-2024 годы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</si>
  <si>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Расходы на оплату труда штатных работников с учетом  начислений на выплаты по оплате труда с учетом индексации с 01.10.2023</t>
  </si>
  <si>
    <t>2022/2023</t>
  </si>
  <si>
    <t>Количество воспитанников в ДОУ</t>
  </si>
  <si>
    <t>Количество воспитанниов (структурки)</t>
  </si>
  <si>
    <t>Всего воспитанников из комплектования на 2024 г.</t>
  </si>
  <si>
    <t>Всего расходов на оплату труда штатных работников с учетом  начислений на выплаты по оплате труда года с учетом индексации с 01.10.2023 на 4%</t>
  </si>
  <si>
    <t xml:space="preserve">Норматив среднемесячного размера оплаты труда штатного работника с учетом  начислений на выплаты по оплате труда на 2024 год с учетом индексации с 01.12.2023 на 4%
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</si>
  <si>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01.10.2024 на 4%</t>
  </si>
  <si>
    <t>Размер части ставки по оплате услуг, оказываемых банками</t>
  </si>
  <si>
    <t>Расходы по оплате услуг, оказываемых банками</t>
  </si>
  <si>
    <t xml:space="preserve">Численность обучающихся 1 классов  в муниципальных общеобразовательных учреждениях </t>
  </si>
  <si>
    <t>Размер софинансирования в день для 1 обучающегося</t>
  </si>
  <si>
    <t>Потребность в бюджетных ассигнованиях на 2024 год для обучающихся 1 классов</t>
  </si>
  <si>
    <t xml:space="preserve">Численность обучающихся 2-4 классов  в муниципальных общеобразовательных учреждениях по 5 дневному обучению </t>
  </si>
  <si>
    <t xml:space="preserve">Численность обучающихся 2-4 классов  в муниципальных общеобразовательных учреждениях по 6 дневному обучени </t>
  </si>
  <si>
    <t>Потребность в бюджетных ассигнованиях на 2024 год для обучающихся 2-4 классов</t>
  </si>
  <si>
    <t>Потребность в бюджетных ассигнованиях на 2024 год для обучающихся 1-4 классов для софинансирования</t>
  </si>
  <si>
    <t>Потребность в бюджетных ассигнованиях на 2024 год для обучающихся 1-4 классов, руб.</t>
  </si>
  <si>
    <t>уточненный план на 01.06.2023 г.</t>
  </si>
  <si>
    <t>ожидаемое исполнение за год</t>
  </si>
  <si>
    <t>Расчет потребности в бюджетных ассигнованиях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на 2024 год</t>
  </si>
  <si>
    <t>Размер субвенции на полномочия (гр.38+гр.39)</t>
  </si>
  <si>
    <t xml:space="preserve">Норматив среднемесячного размера оплаты труда штатного работника с учетом  начислений на выплаты по оплате труда на 2024 год с учетом индексации с 01.10.2023 на 6,1%
</t>
  </si>
  <si>
    <t>Расходы на оплату труда штатных работников с учетом  начислений на выплаты по оплате труда без учета индексации с 01.10.2023</t>
  </si>
  <si>
    <t>Всего расходов на оплату труда штатных работников с учетом  начислений на выплаты по оплате труда года с учетом индексации с 01.10.2024 на 4%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</si>
  <si>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 по состоянию на 2023-2024 учебный год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</si>
  <si>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 по состоянию на 2025-2026 учебный год</t>
  </si>
  <si>
    <t>ВСЕГО:</t>
  </si>
  <si>
    <t>Наименование муниципального района (городского округа)</t>
  </si>
  <si>
    <t>1-4 класс (молоко) приложение 14</t>
  </si>
  <si>
    <t>Надомники (приложение 15а)</t>
  </si>
  <si>
    <t>1 ступень (Ирина)</t>
  </si>
  <si>
    <t>Надомники (Ирина)</t>
  </si>
  <si>
    <t>Количество обучающихся из ОО-1 за 2023 г.</t>
  </si>
  <si>
    <t>Количество воспитанников в ДОУ (85-К на 01.01.2024 г.)</t>
  </si>
  <si>
    <t>Всего воспитанников из комплектования на 2025 г.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</si>
  <si>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01.10.2025 на 4%</t>
  </si>
  <si>
    <t>Расходы на оплату труда штатных работников с учетом  начислений на выплаты по оплате труда без учета индексации с 01.12.2024</t>
  </si>
  <si>
    <t>уточненный план на 01.06.2024 г.</t>
  </si>
  <si>
    <t>Расходы на оплату труда штатных работников с учетом  начислений на выплаты по оплате труда с учетом индексации с 01.10.2025</t>
  </si>
  <si>
    <t>Всего расходов на оплату труда штатных работников с учетом  начислений на выплаты по оплате труда года с учетом индексации с 01.10.2025 на 4%</t>
  </si>
  <si>
    <t>Потребность в бюджетных ассигнованиях на 2025 год для обучающихся 1 классов</t>
  </si>
  <si>
    <t>Потребность в бюджетных ассигнованиях на 2025 год для обучающихся 2-4 классов</t>
  </si>
  <si>
    <t>Потребность в бюджетных ассигнованиях на 2025 год для обучающихся 1-4 классов для софинансирования</t>
  </si>
  <si>
    <t>Потребность в бюджетных ассигнованиях на 2025 год для обучающихся 1-4 классов, руб.</t>
  </si>
  <si>
    <t xml:space="preserve">Норматив среднемесячного размера оплаты труда штатного работника с учетом  начислений на выплаты по оплате труда на 2025 год с учетом индексации с 01.10.2024 на 4%
</t>
  </si>
  <si>
    <t>Лицей математики и информатики</t>
  </si>
  <si>
    <t>Гимназия № 4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</si>
  <si>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01.10.2027 на 4%</t>
  </si>
  <si>
    <t xml:space="preserve">Норматив среднемесячного размера оплаты труда штатного работника с учетом  начислений на выплаты по оплате труда на 2025 год 
</t>
  </si>
  <si>
    <t>Всего расходов на оплату труда штатных работников с учетом  начислений на выплаты по оплате труда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</si>
  <si>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</t>
  </si>
  <si>
    <t xml:space="preserve">Плановое количество воспитанников отдельных категорий граждан, нуждающихся в возмещении стоимости питания в соответствии с Законом «Об образовании в Саратовской области» </t>
  </si>
  <si>
    <t xml:space="preserve">Плановое количество групп воспитанников в  в муниципальных образовательных организациях, реализующих основную общеобразовательную программу дошкольного образования </t>
  </si>
  <si>
    <t>Расчет распределения на 2026  год субвенции бюджетам муниципальных районов и городских округов области на осуществлении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среднего общего образования, 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</si>
  <si>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  Сумма  (гр.3*гр.4*гр.5/1000)
</t>
  </si>
  <si>
    <t xml:space="preserve">Сумма  
(гр.23хгр.24 х гр.25)/1000
</t>
  </si>
  <si>
    <t>Размер субвенции (гр.26+гр.28+ гр.31)</t>
  </si>
  <si>
    <t>Размер субвенции (гр.36+гр.37+гр.39)</t>
  </si>
  <si>
    <t>Размер субвенции (гр.43+гр.46)</t>
  </si>
  <si>
    <t>Итого размер субвенции (гр.22+гр.32+гр.40+гр.47)</t>
  </si>
  <si>
    <t xml:space="preserve">Расчет потребности в бюджетных ассигнованиях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</si>
  <si>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Норматив среднемесячного размера оплаты труда штатного работника с учетом  начислений на выплаты по оплате труда на 2026 год 
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</si>
  <si>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01.10.2026 на 4%</t>
  </si>
  <si>
    <t>Расчет распределения на 2027  год субвенции бюджетам муниципальных районов и городских округов области на осуществлении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среднего общего образования, 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</si>
  <si>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Норматив среднемесячного размера оплаты труда штатного работника с учетом  начислений на выплаты по оплате труда на 2027 год 
</t>
  </si>
  <si>
    <t>Частичное  финансирование расходов на присмотр и уход за детьми в муниципальных 
образовательных организациях, реализующих основную общеобразовательную 
программу дошкольного образования</t>
  </si>
  <si>
    <t>Таблица 19.1
приложения 11</t>
  </si>
  <si>
    <t>Частичное  финансирование расходов на присмотр и уход за детьми в муниципальных 
образовательных организациях, реализующих основную общеобразовательную программу 
дошкольного образования</t>
  </si>
  <si>
    <t>Таблица 19.2
приложения 11</t>
  </si>
  <si>
    <t>Таблица19.3
приложения 11</t>
  </si>
  <si>
    <t>Расчет распределения на 2025 год субвенции бюджетам муниципальных районов и городских округов области на осуществлении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среднего общего образования, 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</si>
</sst>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;[Red]\-#,##0.00;0.00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_-* #,##0.00\ _р_._-;\-* #,##0.00\ _р_._-;_-* &quot;-&quot;??\ _р_._-;_-@_-"/>
    <numFmt numFmtId="171" formatCode="#,##0.0_ ;\-#,##0.0\ "/>
    <numFmt numFmtId="172" formatCode="#,##0_ ;[Red]\-#,##0\ "/>
    <numFmt numFmtId="173" formatCode="#,##0.00_ ;[Red]\-#,##0.00\ "/>
    <numFmt numFmtId="174" formatCode="#,##0.0_ ;[Red]\-#,##0.0\ 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12"/>
      <name val="Times New Roman"/>
      <family val="1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"/>
      <color indexed="16"/>
      <name val="Courier New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9">
    <xf numFmtId="0" fontId="0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0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6" fillId="0" borderId="0"/>
    <xf numFmtId="0" fontId="8" fillId="0" borderId="0">
      <protection locked="0"/>
    </xf>
    <xf numFmtId="0" fontId="8" fillId="0" borderId="1">
      <protection locked="0"/>
    </xf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2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1" fillId="0" borderId="0"/>
    <xf numFmtId="0" fontId="11" fillId="0" borderId="0"/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0" fillId="0" borderId="0">
      <protection locked="0"/>
    </xf>
    <xf numFmtId="0" fontId="20" fillId="0" borderId="9">
      <protection locked="0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3" fillId="9" borderId="10" applyNumberFormat="0" applyAlignment="0" applyProtection="0"/>
    <xf numFmtId="0" fontId="24" fillId="22" borderId="11" applyNumberFormat="0" applyAlignment="0" applyProtection="0"/>
    <xf numFmtId="0" fontId="25" fillId="22" borderId="10" applyNumberFormat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23" borderId="16" applyNumberFormat="0" applyAlignment="0" applyProtection="0"/>
    <xf numFmtId="0" fontId="31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3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8" fillId="0" borderId="0"/>
    <xf numFmtId="0" fontId="6" fillId="0" borderId="0"/>
    <xf numFmtId="0" fontId="6" fillId="0" borderId="0"/>
    <xf numFmtId="0" fontId="34" fillId="0" borderId="0"/>
    <xf numFmtId="0" fontId="1" fillId="0" borderId="0"/>
    <xf numFmtId="0" fontId="3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33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33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25" borderId="17" applyNumberFormat="0" applyFont="0" applyAlignment="0" applyProtection="0"/>
    <xf numFmtId="0" fontId="6" fillId="25" borderId="17" applyNumberFormat="0" applyFont="0" applyAlignment="0" applyProtection="0"/>
    <xf numFmtId="0" fontId="40" fillId="0" borderId="18" applyNumberFormat="0" applyFill="0" applyAlignment="0" applyProtection="0"/>
    <xf numFmtId="0" fontId="34" fillId="0" borderId="0"/>
    <xf numFmtId="0" fontId="41" fillId="0" borderId="0" applyNumberForma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quotePrefix="1" applyFont="0" applyFill="0" applyBorder="0" applyAlignment="0">
      <protection locked="0"/>
    </xf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" fillId="0" borderId="0"/>
  </cellStyleXfs>
  <cellXfs count="73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3" fillId="2" borderId="0" xfId="0" applyFont="1" applyFill="1"/>
    <xf numFmtId="0" fontId="7" fillId="2" borderId="0" xfId="0" applyFont="1" applyFill="1"/>
    <xf numFmtId="165" fontId="2" fillId="2" borderId="0" xfId="0" applyNumberFormat="1" applyFont="1" applyFill="1"/>
    <xf numFmtId="165" fontId="3" fillId="2" borderId="0" xfId="0" applyNumberFormat="1" applyFont="1" applyFill="1" applyAlignment="1">
      <alignment horizontal="left"/>
    </xf>
    <xf numFmtId="0" fontId="2" fillId="3" borderId="0" xfId="0" applyFont="1" applyFill="1"/>
    <xf numFmtId="165" fontId="2" fillId="3" borderId="0" xfId="0" applyNumberFormat="1" applyFont="1" applyFill="1"/>
    <xf numFmtId="165" fontId="3" fillId="3" borderId="0" xfId="0" applyNumberFormat="1" applyFont="1" applyFill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Fill="1"/>
    <xf numFmtId="3" fontId="2" fillId="3" borderId="0" xfId="0" applyNumberFormat="1" applyFont="1" applyFill="1"/>
    <xf numFmtId="2" fontId="2" fillId="2" borderId="0" xfId="0" applyNumberFormat="1" applyFont="1" applyFill="1"/>
    <xf numFmtId="3" fontId="2" fillId="2" borderId="0" xfId="0" applyNumberFormat="1" applyFont="1" applyFill="1"/>
    <xf numFmtId="165" fontId="3" fillId="2" borderId="0" xfId="0" applyNumberFormat="1" applyFont="1" applyFill="1"/>
    <xf numFmtId="0" fontId="2" fillId="0" borderId="2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2" xfId="34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wrapText="1"/>
    </xf>
    <xf numFmtId="1" fontId="14" fillId="2" borderId="2" xfId="34" applyNumberFormat="1" applyFont="1" applyFill="1" applyBorder="1" applyAlignment="1">
      <alignment horizontal="center" vertical="center" wrapText="1"/>
    </xf>
    <xf numFmtId="1" fontId="14" fillId="2" borderId="2" xfId="36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2" xfId="34" applyNumberFormat="1" applyFont="1" applyFill="1" applyBorder="1" applyAlignment="1">
      <alignment horizontal="center" vertical="center" wrapText="1"/>
    </xf>
    <xf numFmtId="0" fontId="2" fillId="2" borderId="2" xfId="36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3" fontId="3" fillId="2" borderId="0" xfId="0" applyNumberFormat="1" applyFont="1" applyFill="1"/>
    <xf numFmtId="0" fontId="15" fillId="2" borderId="0" xfId="0" applyFont="1" applyFill="1"/>
    <xf numFmtId="0" fontId="3" fillId="0" borderId="0" xfId="0" applyFont="1" applyBorder="1"/>
    <xf numFmtId="0" fontId="3" fillId="0" borderId="0" xfId="0" applyFont="1"/>
    <xf numFmtId="168" fontId="2" fillId="2" borderId="2" xfId="0" applyNumberFormat="1" applyFont="1" applyFill="1" applyBorder="1" applyAlignment="1">
      <alignment wrapText="1"/>
    </xf>
    <xf numFmtId="168" fontId="3" fillId="2" borderId="2" xfId="0" applyNumberFormat="1" applyFont="1" applyFill="1" applyBorder="1" applyAlignment="1">
      <alignment wrapText="1"/>
    </xf>
    <xf numFmtId="168" fontId="2" fillId="2" borderId="0" xfId="0" applyNumberFormat="1" applyFont="1" applyFill="1"/>
    <xf numFmtId="168" fontId="2" fillId="3" borderId="0" xfId="0" applyNumberFormat="1" applyFont="1" applyFill="1"/>
    <xf numFmtId="0" fontId="2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0" xfId="0" applyFont="1" applyFill="1" applyAlignment="1">
      <alignment horizontal="left"/>
    </xf>
    <xf numFmtId="168" fontId="2" fillId="2" borderId="4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/>
    <xf numFmtId="0" fontId="2" fillId="2" borderId="0" xfId="0" applyFont="1" applyFill="1" applyAlignment="1"/>
    <xf numFmtId="168" fontId="3" fillId="2" borderId="4" xfId="0" applyNumberFormat="1" applyFont="1" applyFill="1" applyBorder="1" applyAlignment="1">
      <alignment wrapText="1"/>
    </xf>
    <xf numFmtId="0" fontId="2" fillId="0" borderId="2" xfId="34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wrapText="1"/>
    </xf>
    <xf numFmtId="165" fontId="2" fillId="0" borderId="2" xfId="0" applyNumberFormat="1" applyFont="1" applyFill="1" applyBorder="1" applyAlignment="1">
      <alignment wrapText="1"/>
    </xf>
    <xf numFmtId="165" fontId="3" fillId="2" borderId="2" xfId="0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35" applyFont="1" applyFill="1" applyBorder="1" applyAlignment="1">
      <alignment horizontal="center" vertical="center" wrapText="1"/>
    </xf>
    <xf numFmtId="1" fontId="14" fillId="0" borderId="2" xfId="36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3" xfId="36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2" xfId="36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right" wrapText="1"/>
    </xf>
    <xf numFmtId="3" fontId="2" fillId="0" borderId="2" xfId="38" applyNumberFormat="1" applyFont="1" applyFill="1" applyBorder="1" applyAlignment="1">
      <alignment wrapText="1"/>
    </xf>
    <xf numFmtId="165" fontId="2" fillId="0" borderId="2" xfId="35" applyNumberFormat="1" applyFont="1" applyFill="1" applyBorder="1" applyAlignment="1">
      <alignment wrapText="1"/>
    </xf>
    <xf numFmtId="3" fontId="2" fillId="0" borderId="2" xfId="35" applyNumberFormat="1" applyFont="1" applyFill="1" applyBorder="1" applyAlignment="1">
      <alignment wrapText="1"/>
    </xf>
    <xf numFmtId="165" fontId="2" fillId="0" borderId="2" xfId="38" applyNumberFormat="1" applyFont="1" applyFill="1" applyBorder="1" applyAlignment="1">
      <alignment wrapText="1"/>
    </xf>
    <xf numFmtId="165" fontId="2" fillId="0" borderId="4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 wrapText="1"/>
    </xf>
    <xf numFmtId="3" fontId="3" fillId="0" borderId="2" xfId="38" applyNumberFormat="1" applyFont="1" applyFill="1" applyBorder="1" applyAlignment="1">
      <alignment wrapText="1"/>
    </xf>
    <xf numFmtId="165" fontId="3" fillId="0" borderId="2" xfId="35" applyNumberFormat="1" applyFont="1" applyFill="1" applyBorder="1" applyAlignment="1">
      <alignment wrapText="1"/>
    </xf>
    <xf numFmtId="165" fontId="3" fillId="0" borderId="2" xfId="38" applyNumberFormat="1" applyFont="1" applyFill="1" applyBorder="1" applyAlignment="1">
      <alignment wrapText="1"/>
    </xf>
    <xf numFmtId="0" fontId="16" fillId="2" borderId="0" xfId="0" applyFont="1" applyFill="1"/>
    <xf numFmtId="0" fontId="17" fillId="2" borderId="0" xfId="0" applyFont="1" applyFill="1" applyAlignment="1"/>
    <xf numFmtId="0" fontId="16" fillId="2" borderId="0" xfId="0" applyFont="1" applyFill="1" applyAlignment="1"/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wrapText="1"/>
    </xf>
    <xf numFmtId="0" fontId="16" fillId="2" borderId="0" xfId="0" applyFont="1" applyFill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1" fontId="16" fillId="2" borderId="2" xfId="34" applyNumberFormat="1" applyFont="1" applyFill="1" applyBorder="1" applyAlignment="1">
      <alignment horizontal="center" vertical="center" wrapText="1"/>
    </xf>
    <xf numFmtId="1" fontId="16" fillId="2" borderId="2" xfId="36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16" fillId="2" borderId="2" xfId="34" applyNumberFormat="1" applyFont="1" applyFill="1" applyBorder="1" applyAlignment="1">
      <alignment horizontal="center" vertical="center" wrapText="1"/>
    </xf>
    <xf numFmtId="0" fontId="16" fillId="2" borderId="2" xfId="36" applyNumberFormat="1" applyFont="1" applyFill="1" applyBorder="1" applyAlignment="1">
      <alignment horizontal="center" vertical="center" wrapText="1"/>
    </xf>
    <xf numFmtId="168" fontId="16" fillId="2" borderId="4" xfId="0" applyNumberFormat="1" applyFont="1" applyFill="1" applyBorder="1" applyAlignment="1">
      <alignment wrapText="1"/>
    </xf>
    <xf numFmtId="165" fontId="16" fillId="2" borderId="2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2" xfId="0" applyNumberFormat="1" applyFont="1" applyFill="1" applyBorder="1" applyAlignment="1">
      <alignment wrapText="1"/>
    </xf>
    <xf numFmtId="3" fontId="16" fillId="2" borderId="2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Alignment="1">
      <alignment wrapText="1"/>
    </xf>
    <xf numFmtId="168" fontId="17" fillId="2" borderId="4" xfId="0" applyNumberFormat="1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165" fontId="17" fillId="2" borderId="2" xfId="0" applyNumberFormat="1" applyFont="1" applyFill="1" applyBorder="1" applyAlignment="1">
      <alignment wrapText="1"/>
    </xf>
    <xf numFmtId="3" fontId="17" fillId="2" borderId="0" xfId="0" applyNumberFormat="1" applyFont="1" applyFill="1"/>
    <xf numFmtId="3" fontId="16" fillId="2" borderId="0" xfId="0" applyNumberFormat="1" applyFont="1" applyFill="1"/>
    <xf numFmtId="168" fontId="16" fillId="2" borderId="0" xfId="0" applyNumberFormat="1" applyFont="1" applyFill="1"/>
    <xf numFmtId="2" fontId="16" fillId="2" borderId="0" xfId="0" applyNumberFormat="1" applyFont="1" applyFill="1"/>
    <xf numFmtId="0" fontId="17" fillId="2" borderId="0" xfId="0" applyFont="1" applyFill="1" applyAlignment="1">
      <alignment horizontal="left"/>
    </xf>
    <xf numFmtId="165" fontId="16" fillId="2" borderId="0" xfId="0" applyNumberFormat="1" applyFont="1" applyFill="1"/>
    <xf numFmtId="165" fontId="17" fillId="2" borderId="0" xfId="0" applyNumberFormat="1" applyFont="1" applyFill="1" applyAlignment="1">
      <alignment horizontal="left"/>
    </xf>
    <xf numFmtId="165" fontId="17" fillId="2" borderId="0" xfId="0" applyNumberFormat="1" applyFont="1" applyFill="1"/>
    <xf numFmtId="0" fontId="2" fillId="26" borderId="2" xfId="34" applyNumberFormat="1" applyFont="1" applyFill="1" applyBorder="1" applyAlignment="1">
      <alignment horizontal="center" vertical="center" wrapText="1"/>
    </xf>
    <xf numFmtId="0" fontId="2" fillId="26" borderId="2" xfId="0" applyNumberFormat="1" applyFont="1" applyFill="1" applyBorder="1" applyAlignment="1">
      <alignment wrapText="1"/>
    </xf>
    <xf numFmtId="3" fontId="2" fillId="26" borderId="2" xfId="0" applyNumberFormat="1" applyFont="1" applyFill="1" applyBorder="1" applyAlignment="1">
      <alignment wrapText="1"/>
    </xf>
    <xf numFmtId="165" fontId="2" fillId="26" borderId="2" xfId="0" applyNumberFormat="1" applyFont="1" applyFill="1" applyBorder="1" applyAlignment="1">
      <alignment wrapText="1"/>
    </xf>
    <xf numFmtId="3" fontId="2" fillId="26" borderId="2" xfId="0" applyNumberFormat="1" applyFont="1" applyFill="1" applyBorder="1" applyAlignment="1">
      <alignment horizontal="right" wrapText="1"/>
    </xf>
    <xf numFmtId="3" fontId="2" fillId="26" borderId="2" xfId="38" applyNumberFormat="1" applyFont="1" applyFill="1" applyBorder="1" applyAlignment="1">
      <alignment wrapText="1"/>
    </xf>
    <xf numFmtId="165" fontId="2" fillId="26" borderId="2" xfId="35" applyNumberFormat="1" applyFont="1" applyFill="1" applyBorder="1" applyAlignment="1">
      <alignment wrapText="1"/>
    </xf>
    <xf numFmtId="3" fontId="2" fillId="26" borderId="2" xfId="35" applyNumberFormat="1" applyFont="1" applyFill="1" applyBorder="1" applyAlignment="1">
      <alignment wrapText="1"/>
    </xf>
    <xf numFmtId="165" fontId="2" fillId="26" borderId="2" xfId="38" applyNumberFormat="1" applyFont="1" applyFill="1" applyBorder="1" applyAlignment="1">
      <alignment wrapText="1"/>
    </xf>
    <xf numFmtId="165" fontId="2" fillId="26" borderId="4" xfId="0" applyNumberFormat="1" applyFont="1" applyFill="1" applyBorder="1" applyAlignment="1">
      <alignment wrapText="1"/>
    </xf>
    <xf numFmtId="168" fontId="2" fillId="26" borderId="4" xfId="0" applyNumberFormat="1" applyFont="1" applyFill="1" applyBorder="1" applyAlignment="1">
      <alignment wrapText="1"/>
    </xf>
    <xf numFmtId="0" fontId="2" fillId="26" borderId="2" xfId="0" applyFont="1" applyFill="1" applyBorder="1" applyAlignment="1">
      <alignment wrapText="1"/>
    </xf>
    <xf numFmtId="168" fontId="2" fillId="26" borderId="2" xfId="0" applyNumberFormat="1" applyFont="1" applyFill="1" applyBorder="1" applyAlignment="1">
      <alignment wrapText="1"/>
    </xf>
    <xf numFmtId="3" fontId="2" fillId="26" borderId="2" xfId="0" applyNumberFormat="1" applyFont="1" applyFill="1" applyBorder="1" applyAlignment="1">
      <alignment horizontal="center" vertical="center" wrapText="1"/>
    </xf>
    <xf numFmtId="3" fontId="2" fillId="26" borderId="8" xfId="0" applyNumberFormat="1" applyFont="1" applyFill="1" applyBorder="1" applyAlignment="1">
      <alignment horizontal="center" vertical="center" wrapText="1"/>
    </xf>
    <xf numFmtId="4" fontId="2" fillId="26" borderId="2" xfId="0" applyNumberFormat="1" applyFont="1" applyFill="1" applyBorder="1" applyAlignment="1">
      <alignment horizontal="center" vertical="center" wrapText="1"/>
    </xf>
    <xf numFmtId="0" fontId="2" fillId="26" borderId="0" xfId="0" applyNumberFormat="1" applyFont="1" applyFill="1" applyAlignment="1">
      <alignment wrapText="1"/>
    </xf>
    <xf numFmtId="0" fontId="16" fillId="2" borderId="0" xfId="0" applyFont="1" applyFill="1" applyBorder="1"/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45" fillId="2" borderId="0" xfId="0" applyNumberFormat="1" applyFont="1" applyFill="1" applyAlignment="1">
      <alignment horizontal="center" vertical="center" wrapText="1"/>
    </xf>
    <xf numFmtId="0" fontId="46" fillId="2" borderId="0" xfId="0" applyNumberFormat="1" applyFont="1" applyFill="1" applyAlignment="1">
      <alignment horizontal="center" vertical="center" wrapText="1"/>
    </xf>
    <xf numFmtId="0" fontId="17" fillId="2" borderId="2" xfId="35" applyFont="1" applyFill="1" applyBorder="1" applyAlignment="1">
      <alignment horizontal="center" vertical="center" wrapText="1"/>
    </xf>
    <xf numFmtId="1" fontId="16" fillId="2" borderId="3" xfId="36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 wrapText="1"/>
    </xf>
    <xf numFmtId="0" fontId="16" fillId="2" borderId="0" xfId="0" applyNumberFormat="1" applyFont="1" applyFill="1" applyAlignment="1">
      <alignment horizontal="center" vertical="center" wrapText="1"/>
    </xf>
    <xf numFmtId="0" fontId="17" fillId="2" borderId="0" xfId="0" applyNumberFormat="1" applyFont="1" applyFill="1" applyAlignment="1">
      <alignment horizontal="center" vertical="center" wrapText="1"/>
    </xf>
    <xf numFmtId="3" fontId="16" fillId="2" borderId="2" xfId="0" applyNumberFormat="1" applyFont="1" applyFill="1" applyBorder="1" applyAlignment="1">
      <alignment wrapText="1"/>
    </xf>
    <xf numFmtId="3" fontId="16" fillId="2" borderId="2" xfId="0" applyNumberFormat="1" applyFont="1" applyFill="1" applyBorder="1" applyAlignment="1">
      <alignment horizontal="right" wrapText="1"/>
    </xf>
    <xf numFmtId="165" fontId="16" fillId="2" borderId="2" xfId="35" applyNumberFormat="1" applyFont="1" applyFill="1" applyBorder="1" applyAlignment="1">
      <alignment wrapText="1"/>
    </xf>
    <xf numFmtId="165" fontId="16" fillId="2" borderId="2" xfId="38" applyNumberFormat="1" applyFont="1" applyFill="1" applyBorder="1" applyAlignment="1">
      <alignment wrapText="1"/>
    </xf>
    <xf numFmtId="165" fontId="16" fillId="2" borderId="4" xfId="0" applyNumberFormat="1" applyFont="1" applyFill="1" applyBorder="1" applyAlignment="1">
      <alignment wrapText="1"/>
    </xf>
    <xf numFmtId="4" fontId="16" fillId="2" borderId="2" xfId="0" applyNumberFormat="1" applyFont="1" applyFill="1" applyBorder="1" applyAlignment="1">
      <alignment horizontal="center" vertical="center" wrapText="1"/>
    </xf>
    <xf numFmtId="0" fontId="17" fillId="2" borderId="2" xfId="34" applyNumberFormat="1" applyFont="1" applyFill="1" applyBorder="1" applyAlignment="1">
      <alignment wrapText="1"/>
    </xf>
    <xf numFmtId="0" fontId="17" fillId="2" borderId="2" xfId="0" applyNumberFormat="1" applyFont="1" applyFill="1" applyBorder="1" applyAlignment="1">
      <alignment wrapText="1"/>
    </xf>
    <xf numFmtId="3" fontId="17" fillId="2" borderId="2" xfId="0" applyNumberFormat="1" applyFont="1" applyFill="1" applyBorder="1" applyAlignment="1">
      <alignment wrapText="1"/>
    </xf>
    <xf numFmtId="3" fontId="17" fillId="2" borderId="2" xfId="0" applyNumberFormat="1" applyFont="1" applyFill="1" applyBorder="1" applyAlignment="1">
      <alignment horizontal="right" wrapText="1"/>
    </xf>
    <xf numFmtId="165" fontId="17" fillId="2" borderId="2" xfId="35" applyNumberFormat="1" applyFont="1" applyFill="1" applyBorder="1" applyAlignment="1">
      <alignment wrapText="1"/>
    </xf>
    <xf numFmtId="165" fontId="17" fillId="2" borderId="2" xfId="38" applyNumberFormat="1" applyFont="1" applyFill="1" applyBorder="1" applyAlignment="1">
      <alignment wrapText="1"/>
    </xf>
    <xf numFmtId="3" fontId="17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Alignment="1">
      <alignment wrapText="1"/>
    </xf>
    <xf numFmtId="0" fontId="17" fillId="2" borderId="0" xfId="0" applyFont="1" applyFill="1" applyBorder="1"/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36" applyFont="1" applyFill="1" applyBorder="1" applyAlignment="1">
      <alignment horizontal="center" vertical="center" wrapText="1"/>
    </xf>
    <xf numFmtId="0" fontId="17" fillId="2" borderId="3" xfId="36" applyFont="1" applyFill="1" applyBorder="1" applyAlignment="1">
      <alignment horizontal="center" vertical="center" wrapText="1"/>
    </xf>
    <xf numFmtId="0" fontId="17" fillId="2" borderId="6" xfId="36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wrapText="1"/>
    </xf>
    <xf numFmtId="3" fontId="16" fillId="26" borderId="2" xfId="0" applyNumberFormat="1" applyFont="1" applyFill="1" applyBorder="1" applyAlignment="1">
      <alignment wrapText="1"/>
    </xf>
    <xf numFmtId="3" fontId="16" fillId="26" borderId="2" xfId="0" applyNumberFormat="1" applyFont="1" applyFill="1" applyBorder="1" applyAlignment="1">
      <alignment horizontal="right" wrapText="1"/>
    </xf>
    <xf numFmtId="0" fontId="17" fillId="2" borderId="19" xfId="0" applyFont="1" applyFill="1" applyBorder="1" applyAlignment="1">
      <alignment horizontal="center" vertical="center" wrapText="1"/>
    </xf>
    <xf numFmtId="0" fontId="16" fillId="26" borderId="0" xfId="0" applyFont="1" applyFill="1"/>
    <xf numFmtId="0" fontId="16" fillId="26" borderId="0" xfId="0" applyFont="1" applyFill="1" applyAlignment="1">
      <alignment horizontal="center" vertical="center" wrapText="1"/>
    </xf>
    <xf numFmtId="0" fontId="17" fillId="26" borderId="5" xfId="36" applyFont="1" applyFill="1" applyBorder="1" applyAlignment="1">
      <alignment horizontal="center" vertical="center" wrapText="1"/>
    </xf>
    <xf numFmtId="0" fontId="17" fillId="26" borderId="3" xfId="36" applyFont="1" applyFill="1" applyBorder="1" applyAlignment="1">
      <alignment horizontal="center" vertical="center" wrapText="1"/>
    </xf>
    <xf numFmtId="0" fontId="17" fillId="26" borderId="6" xfId="36" applyFont="1" applyFill="1" applyBorder="1" applyAlignment="1">
      <alignment horizontal="center" vertical="center" wrapText="1"/>
    </xf>
    <xf numFmtId="1" fontId="16" fillId="26" borderId="2" xfId="36" applyNumberFormat="1" applyFont="1" applyFill="1" applyBorder="1" applyAlignment="1">
      <alignment horizontal="center" vertical="center" wrapText="1"/>
    </xf>
    <xf numFmtId="0" fontId="16" fillId="26" borderId="2" xfId="36" applyNumberFormat="1" applyFont="1" applyFill="1" applyBorder="1" applyAlignment="1">
      <alignment horizontal="center" vertical="center" wrapText="1"/>
    </xf>
    <xf numFmtId="3" fontId="17" fillId="26" borderId="2" xfId="0" applyNumberFormat="1" applyFont="1" applyFill="1" applyBorder="1" applyAlignment="1">
      <alignment wrapText="1"/>
    </xf>
    <xf numFmtId="3" fontId="17" fillId="26" borderId="0" xfId="0" applyNumberFormat="1" applyFont="1" applyFill="1"/>
    <xf numFmtId="0" fontId="17" fillId="26" borderId="0" xfId="0" applyFont="1" applyFill="1" applyAlignment="1">
      <alignment horizontal="left"/>
    </xf>
    <xf numFmtId="3" fontId="16" fillId="26" borderId="0" xfId="0" applyNumberFormat="1" applyFont="1" applyFill="1"/>
    <xf numFmtId="0" fontId="17" fillId="26" borderId="0" xfId="0" applyFont="1" applyFill="1"/>
    <xf numFmtId="0" fontId="17" fillId="26" borderId="19" xfId="0" applyFont="1" applyFill="1" applyBorder="1" applyAlignment="1">
      <alignment horizontal="center" vertical="center" wrapText="1"/>
    </xf>
    <xf numFmtId="0" fontId="17" fillId="26" borderId="3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 wrapText="1"/>
    </xf>
    <xf numFmtId="3" fontId="17" fillId="26" borderId="2" xfId="0" applyNumberFormat="1" applyFont="1" applyFill="1" applyBorder="1" applyAlignment="1">
      <alignment horizontal="right" wrapText="1"/>
    </xf>
    <xf numFmtId="0" fontId="16" fillId="26" borderId="0" xfId="0" applyFont="1" applyFill="1" applyAlignment="1"/>
    <xf numFmtId="0" fontId="17" fillId="26" borderId="0" xfId="0" applyFont="1" applyFill="1" applyAlignment="1">
      <alignment horizontal="center" vertical="top" wrapText="1"/>
    </xf>
    <xf numFmtId="0" fontId="17" fillId="26" borderId="5" xfId="0" applyFont="1" applyFill="1" applyBorder="1" applyAlignment="1">
      <alignment horizontal="center" vertical="center" wrapText="1"/>
    </xf>
    <xf numFmtId="0" fontId="16" fillId="26" borderId="3" xfId="0" applyFont="1" applyFill="1" applyBorder="1" applyAlignment="1">
      <alignment horizontal="center" vertical="center" wrapText="1"/>
    </xf>
    <xf numFmtId="0" fontId="17" fillId="2" borderId="5" xfId="36" applyFont="1" applyFill="1" applyBorder="1" applyAlignment="1">
      <alignment horizontal="center" vertical="center" wrapText="1"/>
    </xf>
    <xf numFmtId="0" fontId="17" fillId="2" borderId="3" xfId="36" applyFont="1" applyFill="1" applyBorder="1" applyAlignment="1">
      <alignment horizontal="center" vertical="center" wrapText="1"/>
    </xf>
    <xf numFmtId="0" fontId="17" fillId="2" borderId="6" xfId="36" applyFont="1" applyFill="1" applyBorder="1" applyAlignment="1">
      <alignment horizontal="center" vertical="center" wrapText="1"/>
    </xf>
    <xf numFmtId="3" fontId="49" fillId="2" borderId="2" xfId="0" applyNumberFormat="1" applyFont="1" applyFill="1" applyBorder="1" applyAlignment="1">
      <alignment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49" fillId="2" borderId="0" xfId="0" applyFont="1" applyFill="1"/>
    <xf numFmtId="0" fontId="51" fillId="2" borderId="0" xfId="0" applyFont="1" applyFill="1" applyAlignment="1">
      <alignment horizontal="center" vertical="top" wrapText="1"/>
    </xf>
    <xf numFmtId="0" fontId="49" fillId="2" borderId="0" xfId="0" applyFont="1" applyFill="1" applyAlignment="1"/>
    <xf numFmtId="0" fontId="51" fillId="2" borderId="5" xfId="36" applyFont="1" applyFill="1" applyBorder="1" applyAlignment="1">
      <alignment horizontal="center" vertical="center" wrapText="1"/>
    </xf>
    <xf numFmtId="0" fontId="51" fillId="2" borderId="3" xfId="36" applyFont="1" applyFill="1" applyBorder="1" applyAlignment="1">
      <alignment horizontal="center" vertical="center" wrapText="1"/>
    </xf>
    <xf numFmtId="0" fontId="51" fillId="2" borderId="6" xfId="36" applyFont="1" applyFill="1" applyBorder="1" applyAlignment="1">
      <alignment horizontal="center" vertical="center" wrapText="1"/>
    </xf>
    <xf numFmtId="1" fontId="49" fillId="2" borderId="2" xfId="36" applyNumberFormat="1" applyFont="1" applyFill="1" applyBorder="1" applyAlignment="1">
      <alignment horizontal="center" vertical="center" wrapText="1"/>
    </xf>
    <xf numFmtId="0" fontId="49" fillId="2" borderId="2" xfId="36" applyNumberFormat="1" applyFont="1" applyFill="1" applyBorder="1" applyAlignment="1">
      <alignment horizontal="center" vertical="center" wrapText="1"/>
    </xf>
    <xf numFmtId="3" fontId="49" fillId="2" borderId="0" xfId="0" applyNumberFormat="1" applyFont="1" applyFill="1"/>
    <xf numFmtId="0" fontId="51" fillId="2" borderId="0" xfId="0" applyFont="1" applyFill="1" applyAlignment="1">
      <alignment horizontal="left"/>
    </xf>
    <xf numFmtId="0" fontId="51" fillId="2" borderId="0" xfId="0" applyFont="1" applyFill="1"/>
    <xf numFmtId="0" fontId="16" fillId="27" borderId="0" xfId="0" applyFont="1" applyFill="1"/>
    <xf numFmtId="0" fontId="16" fillId="27" borderId="0" xfId="0" applyFont="1" applyFill="1" applyAlignment="1">
      <alignment horizontal="center" vertical="center" wrapText="1"/>
    </xf>
    <xf numFmtId="1" fontId="16" fillId="27" borderId="2" xfId="36" applyNumberFormat="1" applyFont="1" applyFill="1" applyBorder="1" applyAlignment="1">
      <alignment horizontal="center" vertical="center" wrapText="1"/>
    </xf>
    <xf numFmtId="0" fontId="16" fillId="27" borderId="2" xfId="36" applyNumberFormat="1" applyFont="1" applyFill="1" applyBorder="1" applyAlignment="1">
      <alignment horizontal="center" vertical="center" wrapText="1"/>
    </xf>
    <xf numFmtId="3" fontId="16" fillId="27" borderId="2" xfId="0" applyNumberFormat="1" applyFont="1" applyFill="1" applyBorder="1" applyAlignment="1">
      <alignment wrapText="1"/>
    </xf>
    <xf numFmtId="3" fontId="17" fillId="27" borderId="2" xfId="0" applyNumberFormat="1" applyFont="1" applyFill="1" applyBorder="1" applyAlignment="1">
      <alignment wrapText="1"/>
    </xf>
    <xf numFmtId="3" fontId="17" fillId="27" borderId="0" xfId="0" applyNumberFormat="1" applyFont="1" applyFill="1"/>
    <xf numFmtId="0" fontId="17" fillId="27" borderId="0" xfId="0" applyFont="1" applyFill="1" applyAlignment="1">
      <alignment horizontal="left"/>
    </xf>
    <xf numFmtId="3" fontId="16" fillId="27" borderId="0" xfId="0" applyNumberFormat="1" applyFont="1" applyFill="1"/>
    <xf numFmtId="0" fontId="17" fillId="27" borderId="0" xfId="0" applyFont="1" applyFill="1"/>
    <xf numFmtId="0" fontId="17" fillId="27" borderId="0" xfId="0" applyFont="1" applyFill="1" applyAlignment="1"/>
    <xf numFmtId="0" fontId="17" fillId="27" borderId="2" xfId="0" applyFont="1" applyFill="1" applyBorder="1" applyAlignment="1">
      <alignment horizontal="center" vertical="center" wrapText="1"/>
    </xf>
    <xf numFmtId="1" fontId="16" fillId="27" borderId="2" xfId="0" applyNumberFormat="1" applyFont="1" applyFill="1" applyBorder="1" applyAlignment="1">
      <alignment horizontal="center" vertical="center" wrapText="1"/>
    </xf>
    <xf numFmtId="3" fontId="50" fillId="27" borderId="2" xfId="0" applyNumberFormat="1" applyFont="1" applyFill="1" applyBorder="1" applyAlignment="1">
      <alignment wrapText="1"/>
    </xf>
    <xf numFmtId="0" fontId="47" fillId="27" borderId="0" xfId="0" applyFont="1" applyFill="1"/>
    <xf numFmtId="0" fontId="48" fillId="27" borderId="0" xfId="0" applyFont="1" applyFill="1"/>
    <xf numFmtId="0" fontId="16" fillId="27" borderId="0" xfId="0" applyFont="1" applyFill="1" applyAlignment="1"/>
    <xf numFmtId="3" fontId="17" fillId="27" borderId="2" xfId="38" applyNumberFormat="1" applyFont="1" applyFill="1" applyBorder="1" applyAlignment="1">
      <alignment wrapText="1"/>
    </xf>
    <xf numFmtId="0" fontId="17" fillId="27" borderId="0" xfId="0" applyFont="1" applyFill="1" applyAlignment="1">
      <alignment horizontal="center" vertical="top" wrapText="1"/>
    </xf>
    <xf numFmtId="0" fontId="16" fillId="27" borderId="3" xfId="0" applyFont="1" applyFill="1" applyBorder="1" applyAlignment="1">
      <alignment horizontal="center" vertical="center" wrapText="1"/>
    </xf>
    <xf numFmtId="0" fontId="16" fillId="26" borderId="2" xfId="34" applyNumberFormat="1" applyFont="1" applyFill="1" applyBorder="1" applyAlignment="1">
      <alignment horizontal="center" vertical="center" wrapText="1"/>
    </xf>
    <xf numFmtId="0" fontId="16" fillId="26" borderId="2" xfId="0" applyNumberFormat="1" applyFont="1" applyFill="1" applyBorder="1" applyAlignment="1">
      <alignment wrapText="1"/>
    </xf>
    <xf numFmtId="165" fontId="16" fillId="26" borderId="2" xfId="0" applyNumberFormat="1" applyFont="1" applyFill="1" applyBorder="1" applyAlignment="1">
      <alignment wrapText="1"/>
    </xf>
    <xf numFmtId="165" fontId="16" fillId="26" borderId="2" xfId="35" applyNumberFormat="1" applyFont="1" applyFill="1" applyBorder="1" applyAlignment="1">
      <alignment wrapText="1"/>
    </xf>
    <xf numFmtId="165" fontId="16" fillId="26" borderId="2" xfId="38" applyNumberFormat="1" applyFont="1" applyFill="1" applyBorder="1" applyAlignment="1">
      <alignment wrapText="1"/>
    </xf>
    <xf numFmtId="3" fontId="49" fillId="26" borderId="2" xfId="0" applyNumberFormat="1" applyFont="1" applyFill="1" applyBorder="1" applyAlignment="1">
      <alignment wrapText="1"/>
    </xf>
    <xf numFmtId="165" fontId="16" fillId="26" borderId="4" xfId="0" applyNumberFormat="1" applyFont="1" applyFill="1" applyBorder="1" applyAlignment="1">
      <alignment wrapText="1"/>
    </xf>
    <xf numFmtId="168" fontId="16" fillId="26" borderId="4" xfId="0" applyNumberFormat="1" applyFont="1" applyFill="1" applyBorder="1" applyAlignment="1">
      <alignment wrapText="1"/>
    </xf>
    <xf numFmtId="3" fontId="16" fillId="26" borderId="2" xfId="0" applyNumberFormat="1" applyFont="1" applyFill="1" applyBorder="1" applyAlignment="1">
      <alignment horizontal="center" vertical="center" wrapText="1"/>
    </xf>
    <xf numFmtId="0" fontId="16" fillId="26" borderId="0" xfId="0" applyNumberFormat="1" applyFont="1" applyFill="1" applyAlignment="1">
      <alignment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3" fontId="49" fillId="27" borderId="2" xfId="0" applyNumberFormat="1" applyFont="1" applyFill="1" applyBorder="1" applyAlignment="1">
      <alignment wrapText="1"/>
    </xf>
    <xf numFmtId="0" fontId="17" fillId="2" borderId="3" xfId="0" applyFont="1" applyFill="1" applyBorder="1" applyAlignment="1">
      <alignment horizontal="center" vertical="center" wrapText="1"/>
    </xf>
    <xf numFmtId="168" fontId="17" fillId="2" borderId="2" xfId="0" applyNumberFormat="1" applyFont="1" applyFill="1" applyBorder="1" applyAlignment="1">
      <alignment wrapText="1"/>
    </xf>
    <xf numFmtId="3" fontId="16" fillId="2" borderId="4" xfId="0" applyNumberFormat="1" applyFont="1" applyFill="1" applyBorder="1" applyAlignment="1">
      <alignment wrapText="1"/>
    </xf>
    <xf numFmtId="3" fontId="16" fillId="26" borderId="4" xfId="0" applyNumberFormat="1" applyFont="1" applyFill="1" applyBorder="1" applyAlignment="1">
      <alignment wrapText="1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17" fillId="2" borderId="0" xfId="0" applyFont="1" applyFill="1" applyAlignment="1">
      <alignment horizontal="center" vertical="center" wrapText="1"/>
    </xf>
    <xf numFmtId="0" fontId="17" fillId="27" borderId="5" xfId="0" applyFont="1" applyFill="1" applyBorder="1" applyAlignment="1">
      <alignment horizontal="center" vertical="center" wrapText="1"/>
    </xf>
    <xf numFmtId="0" fontId="17" fillId="27" borderId="3" xfId="0" applyFont="1" applyFill="1" applyBorder="1" applyAlignment="1">
      <alignment horizontal="center" vertical="center" wrapText="1"/>
    </xf>
    <xf numFmtId="0" fontId="17" fillId="27" borderId="6" xfId="0" applyFont="1" applyFill="1" applyBorder="1" applyAlignment="1">
      <alignment horizontal="center" vertical="center" wrapText="1"/>
    </xf>
    <xf numFmtId="0" fontId="17" fillId="27" borderId="5" xfId="36" applyFont="1" applyFill="1" applyBorder="1" applyAlignment="1">
      <alignment horizontal="center" vertical="center" wrapText="1"/>
    </xf>
    <xf numFmtId="0" fontId="17" fillId="27" borderId="3" xfId="36" applyFont="1" applyFill="1" applyBorder="1" applyAlignment="1">
      <alignment horizontal="center" vertical="center" wrapText="1"/>
    </xf>
    <xf numFmtId="0" fontId="17" fillId="27" borderId="6" xfId="36" applyFont="1" applyFill="1" applyBorder="1" applyAlignment="1">
      <alignment horizontal="center" vertical="center" wrapText="1"/>
    </xf>
    <xf numFmtId="0" fontId="17" fillId="27" borderId="2" xfId="36" applyFont="1" applyFill="1" applyBorder="1" applyAlignment="1">
      <alignment horizontal="center" vertical="center" wrapText="1"/>
    </xf>
    <xf numFmtId="0" fontId="17" fillId="27" borderId="4" xfId="0" applyFont="1" applyFill="1" applyBorder="1" applyAlignment="1">
      <alignment horizontal="center" vertical="center" wrapText="1"/>
    </xf>
    <xf numFmtId="165" fontId="17" fillId="27" borderId="0" xfId="0" applyNumberFormat="1" applyFont="1" applyFill="1" applyAlignment="1">
      <alignment horizontal="left"/>
    </xf>
    <xf numFmtId="168" fontId="16" fillId="27" borderId="0" xfId="0" applyNumberFormat="1" applyFont="1" applyFill="1"/>
    <xf numFmtId="165" fontId="16" fillId="27" borderId="0" xfId="0" applyNumberFormat="1" applyFont="1" applyFill="1"/>
    <xf numFmtId="0" fontId="17" fillId="27" borderId="19" xfId="36" applyFont="1" applyFill="1" applyBorder="1" applyAlignment="1">
      <alignment horizontal="center" vertical="center" wrapText="1"/>
    </xf>
    <xf numFmtId="0" fontId="17" fillId="27" borderId="19" xfId="0" applyFont="1" applyFill="1" applyBorder="1" applyAlignment="1">
      <alignment horizontal="center" vertical="center" wrapText="1"/>
    </xf>
    <xf numFmtId="0" fontId="17" fillId="27" borderId="5" xfId="0" applyFont="1" applyFill="1" applyBorder="1" applyAlignment="1">
      <alignment vertical="center" wrapText="1"/>
    </xf>
    <xf numFmtId="0" fontId="51" fillId="27" borderId="5" xfId="36" applyFont="1" applyFill="1" applyBorder="1" applyAlignment="1">
      <alignment horizontal="center" vertical="center" wrapText="1"/>
    </xf>
    <xf numFmtId="0" fontId="51" fillId="27" borderId="3" xfId="36" applyFont="1" applyFill="1" applyBorder="1" applyAlignment="1">
      <alignment horizontal="center" vertical="center" wrapText="1"/>
    </xf>
    <xf numFmtId="0" fontId="17" fillId="27" borderId="2" xfId="35" applyFont="1" applyFill="1" applyBorder="1" applyAlignment="1">
      <alignment horizontal="center" vertical="center" wrapText="1"/>
    </xf>
    <xf numFmtId="0" fontId="51" fillId="27" borderId="6" xfId="36" applyFont="1" applyFill="1" applyBorder="1" applyAlignment="1">
      <alignment horizontal="center" vertical="center" wrapText="1"/>
    </xf>
    <xf numFmtId="4" fontId="16" fillId="26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wrapText="1"/>
    </xf>
    <xf numFmtId="4" fontId="16" fillId="27" borderId="2" xfId="0" applyNumberFormat="1" applyFont="1" applyFill="1" applyBorder="1" applyAlignment="1">
      <alignment wrapText="1"/>
    </xf>
    <xf numFmtId="4" fontId="16" fillId="0" borderId="2" xfId="0" applyNumberFormat="1" applyFont="1" applyFill="1" applyBorder="1" applyAlignment="1">
      <alignment wrapText="1"/>
    </xf>
    <xf numFmtId="4" fontId="16" fillId="26" borderId="2" xfId="0" applyNumberFormat="1" applyFont="1" applyFill="1" applyBorder="1" applyAlignment="1">
      <alignment wrapText="1"/>
    </xf>
    <xf numFmtId="4" fontId="16" fillId="2" borderId="2" xfId="0" applyNumberFormat="1" applyFont="1" applyFill="1" applyBorder="1" applyAlignment="1">
      <alignment horizontal="right" wrapText="1"/>
    </xf>
    <xf numFmtId="4" fontId="16" fillId="26" borderId="2" xfId="0" applyNumberFormat="1" applyFont="1" applyFill="1" applyBorder="1" applyAlignment="1">
      <alignment horizontal="right" wrapText="1"/>
    </xf>
    <xf numFmtId="4" fontId="16" fillId="2" borderId="2" xfId="35" applyNumberFormat="1" applyFont="1" applyFill="1" applyBorder="1" applyAlignment="1">
      <alignment wrapText="1"/>
    </xf>
    <xf numFmtId="4" fontId="16" fillId="2" borderId="2" xfId="38" applyNumberFormat="1" applyFont="1" applyFill="1" applyBorder="1" applyAlignment="1">
      <alignment wrapText="1"/>
    </xf>
    <xf numFmtId="4" fontId="49" fillId="2" borderId="2" xfId="0" applyNumberFormat="1" applyFont="1" applyFill="1" applyBorder="1" applyAlignment="1">
      <alignment wrapText="1"/>
    </xf>
    <xf numFmtId="4" fontId="16" fillId="2" borderId="4" xfId="0" applyNumberFormat="1" applyFont="1" applyFill="1" applyBorder="1" applyAlignment="1">
      <alignment wrapText="1"/>
    </xf>
    <xf numFmtId="4" fontId="16" fillId="27" borderId="4" xfId="0" applyNumberFormat="1" applyFont="1" applyFill="1" applyBorder="1" applyAlignment="1">
      <alignment wrapText="1"/>
    </xf>
    <xf numFmtId="4" fontId="50" fillId="27" borderId="2" xfId="0" applyNumberFormat="1" applyFont="1" applyFill="1" applyBorder="1" applyAlignment="1">
      <alignment wrapText="1"/>
    </xf>
    <xf numFmtId="4" fontId="49" fillId="27" borderId="2" xfId="0" applyNumberFormat="1" applyFont="1" applyFill="1" applyBorder="1" applyAlignment="1">
      <alignment wrapText="1"/>
    </xf>
    <xf numFmtId="4" fontId="16" fillId="26" borderId="2" xfId="35" applyNumberFormat="1" applyFont="1" applyFill="1" applyBorder="1" applyAlignment="1">
      <alignment wrapText="1"/>
    </xf>
    <xf numFmtId="4" fontId="16" fillId="26" borderId="2" xfId="38" applyNumberFormat="1" applyFont="1" applyFill="1" applyBorder="1" applyAlignment="1">
      <alignment wrapText="1"/>
    </xf>
    <xf numFmtId="4" fontId="49" fillId="26" borderId="2" xfId="0" applyNumberFormat="1" applyFont="1" applyFill="1" applyBorder="1" applyAlignment="1">
      <alignment wrapText="1"/>
    </xf>
    <xf numFmtId="4" fontId="16" fillId="26" borderId="4" xfId="0" applyNumberFormat="1" applyFont="1" applyFill="1" applyBorder="1" applyAlignment="1">
      <alignment wrapText="1"/>
    </xf>
    <xf numFmtId="4" fontId="17" fillId="2" borderId="2" xfId="0" applyNumberFormat="1" applyFont="1" applyFill="1" applyBorder="1" applyAlignment="1">
      <alignment wrapText="1"/>
    </xf>
    <xf numFmtId="4" fontId="17" fillId="27" borderId="2" xfId="0" applyNumberFormat="1" applyFont="1" applyFill="1" applyBorder="1" applyAlignment="1">
      <alignment wrapText="1"/>
    </xf>
    <xf numFmtId="4" fontId="17" fillId="26" borderId="2" xfId="0" applyNumberFormat="1" applyFont="1" applyFill="1" applyBorder="1" applyAlignment="1">
      <alignment wrapText="1"/>
    </xf>
    <xf numFmtId="4" fontId="17" fillId="2" borderId="2" xfId="0" applyNumberFormat="1" applyFont="1" applyFill="1" applyBorder="1" applyAlignment="1">
      <alignment horizontal="right" wrapText="1"/>
    </xf>
    <xf numFmtId="4" fontId="17" fillId="26" borderId="2" xfId="0" applyNumberFormat="1" applyFont="1" applyFill="1" applyBorder="1" applyAlignment="1">
      <alignment horizontal="right" wrapText="1"/>
    </xf>
    <xf numFmtId="4" fontId="17" fillId="27" borderId="2" xfId="38" applyNumberFormat="1" applyFont="1" applyFill="1" applyBorder="1" applyAlignment="1">
      <alignment wrapText="1"/>
    </xf>
    <xf numFmtId="4" fontId="17" fillId="2" borderId="2" xfId="35" applyNumberFormat="1" applyFont="1" applyFill="1" applyBorder="1" applyAlignment="1">
      <alignment wrapText="1"/>
    </xf>
    <xf numFmtId="4" fontId="17" fillId="2" borderId="2" xfId="38" applyNumberFormat="1" applyFont="1" applyFill="1" applyBorder="1" applyAlignment="1">
      <alignment wrapText="1"/>
    </xf>
    <xf numFmtId="4" fontId="17" fillId="2" borderId="4" xfId="0" applyNumberFormat="1" applyFont="1" applyFill="1" applyBorder="1" applyAlignment="1">
      <alignment wrapText="1"/>
    </xf>
    <xf numFmtId="4" fontId="17" fillId="27" borderId="4" xfId="0" applyNumberFormat="1" applyFont="1" applyFill="1" applyBorder="1" applyAlignment="1">
      <alignment wrapText="1"/>
    </xf>
    <xf numFmtId="4" fontId="17" fillId="28" borderId="0" xfId="0" applyNumberFormat="1" applyFont="1" applyFill="1"/>
    <xf numFmtId="0" fontId="13" fillId="2" borderId="2" xfId="36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27" borderId="2" xfId="34" applyNumberFormat="1" applyFont="1" applyFill="1" applyBorder="1" applyAlignment="1">
      <alignment wrapText="1"/>
    </xf>
    <xf numFmtId="0" fontId="17" fillId="27" borderId="2" xfId="0" applyNumberFormat="1" applyFont="1" applyFill="1" applyBorder="1" applyAlignment="1">
      <alignment wrapText="1"/>
    </xf>
    <xf numFmtId="0" fontId="17" fillId="27" borderId="0" xfId="0" applyNumberFormat="1" applyFont="1" applyFill="1" applyAlignment="1">
      <alignment wrapText="1"/>
    </xf>
    <xf numFmtId="0" fontId="2" fillId="0" borderId="2" xfId="0" applyFont="1" applyFill="1" applyBorder="1"/>
    <xf numFmtId="0" fontId="2" fillId="2" borderId="2" xfId="0" applyFont="1" applyFill="1" applyBorder="1"/>
    <xf numFmtId="0" fontId="3" fillId="2" borderId="2" xfId="0" applyFont="1" applyFill="1" applyBorder="1" applyAlignment="1"/>
    <xf numFmtId="0" fontId="2" fillId="2" borderId="2" xfId="0" applyFont="1" applyFill="1" applyBorder="1" applyAlignment="1"/>
    <xf numFmtId="0" fontId="3" fillId="0" borderId="2" xfId="0" applyFont="1" applyFill="1" applyBorder="1"/>
    <xf numFmtId="0" fontId="3" fillId="2" borderId="2" xfId="0" applyFont="1" applyFill="1" applyBorder="1"/>
    <xf numFmtId="0" fontId="13" fillId="2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/>
    <xf numFmtId="0" fontId="7" fillId="2" borderId="2" xfId="0" applyFont="1" applyFill="1" applyBorder="1"/>
    <xf numFmtId="3" fontId="2" fillId="2" borderId="2" xfId="0" applyNumberFormat="1" applyFont="1" applyFill="1" applyBorder="1"/>
    <xf numFmtId="165" fontId="2" fillId="0" borderId="2" xfId="0" applyNumberFormat="1" applyFont="1" applyFill="1" applyBorder="1"/>
    <xf numFmtId="168" fontId="2" fillId="2" borderId="2" xfId="0" applyNumberFormat="1" applyFont="1" applyFill="1" applyBorder="1"/>
    <xf numFmtId="2" fontId="2" fillId="2" borderId="2" xfId="0" applyNumberFormat="1" applyFont="1" applyFill="1" applyBorder="1"/>
    <xf numFmtId="0" fontId="3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2" fillId="3" borderId="2" xfId="0" applyFont="1" applyFill="1" applyBorder="1"/>
    <xf numFmtId="168" fontId="2" fillId="3" borderId="2" xfId="0" applyNumberFormat="1" applyFont="1" applyFill="1" applyBorder="1"/>
    <xf numFmtId="0" fontId="3" fillId="3" borderId="2" xfId="0" applyFont="1" applyFill="1" applyBorder="1"/>
    <xf numFmtId="165" fontId="2" fillId="2" borderId="2" xfId="0" applyNumberFormat="1" applyFont="1" applyFill="1" applyBorder="1"/>
    <xf numFmtId="0" fontId="2" fillId="0" borderId="2" xfId="0" applyFont="1" applyBorder="1"/>
    <xf numFmtId="165" fontId="3" fillId="2" borderId="2" xfId="0" applyNumberFormat="1" applyFont="1" applyFill="1" applyBorder="1" applyAlignment="1">
      <alignment horizontal="left"/>
    </xf>
    <xf numFmtId="165" fontId="3" fillId="3" borderId="2" xfId="0" applyNumberFormat="1" applyFont="1" applyFill="1" applyBorder="1" applyAlignment="1">
      <alignment horizontal="left"/>
    </xf>
    <xf numFmtId="165" fontId="2" fillId="3" borderId="2" xfId="0" applyNumberFormat="1" applyFont="1" applyFill="1" applyBorder="1"/>
    <xf numFmtId="165" fontId="3" fillId="2" borderId="2" xfId="0" applyNumberFormat="1" applyFont="1" applyFill="1" applyBorder="1"/>
    <xf numFmtId="3" fontId="2" fillId="3" borderId="2" xfId="0" applyNumberFormat="1" applyFont="1" applyFill="1" applyBorder="1"/>
    <xf numFmtId="0" fontId="15" fillId="2" borderId="2" xfId="0" applyFont="1" applyFill="1" applyBorder="1"/>
    <xf numFmtId="0" fontId="3" fillId="0" borderId="2" xfId="0" applyFont="1" applyBorder="1"/>
    <xf numFmtId="4" fontId="16" fillId="2" borderId="0" xfId="0" applyNumberFormat="1" applyFont="1" applyFill="1"/>
    <xf numFmtId="3" fontId="16" fillId="29" borderId="2" xfId="0" applyNumberFormat="1" applyFont="1" applyFill="1" applyBorder="1" applyAlignment="1">
      <alignment wrapText="1"/>
    </xf>
    <xf numFmtId="3" fontId="16" fillId="30" borderId="2" xfId="0" applyNumberFormat="1" applyFont="1" applyFill="1" applyBorder="1" applyAlignment="1">
      <alignment wrapText="1"/>
    </xf>
    <xf numFmtId="172" fontId="16" fillId="30" borderId="2" xfId="0" applyNumberFormat="1" applyFont="1" applyFill="1" applyBorder="1" applyAlignment="1">
      <alignment wrapText="1"/>
    </xf>
    <xf numFmtId="3" fontId="16" fillId="30" borderId="2" xfId="0" applyNumberFormat="1" applyFont="1" applyFill="1" applyBorder="1" applyAlignment="1">
      <alignment horizontal="right" wrapText="1"/>
    </xf>
    <xf numFmtId="172" fontId="16" fillId="30" borderId="2" xfId="0" applyNumberFormat="1" applyFont="1" applyFill="1" applyBorder="1" applyAlignment="1">
      <alignment horizontal="right" wrapText="1"/>
    </xf>
    <xf numFmtId="173" fontId="17" fillId="27" borderId="2" xfId="0" applyNumberFormat="1" applyFont="1" applyFill="1" applyBorder="1" applyAlignment="1">
      <alignment wrapText="1"/>
    </xf>
    <xf numFmtId="172" fontId="17" fillId="27" borderId="2" xfId="0" applyNumberFormat="1" applyFont="1" applyFill="1" applyBorder="1" applyAlignment="1">
      <alignment wrapText="1"/>
    </xf>
    <xf numFmtId="3" fontId="16" fillId="0" borderId="2" xfId="0" applyNumberFormat="1" applyFont="1" applyBorder="1"/>
    <xf numFmtId="3" fontId="16" fillId="0" borderId="2" xfId="0" applyNumberFormat="1" applyFont="1" applyBorder="1" applyAlignment="1">
      <alignment horizontal="right" vertical="center" wrapText="1"/>
    </xf>
    <xf numFmtId="3" fontId="16" fillId="26" borderId="2" xfId="0" applyNumberFormat="1" applyFont="1" applyFill="1" applyBorder="1" applyAlignment="1">
      <alignment horizontal="right" vertical="center" wrapText="1"/>
    </xf>
    <xf numFmtId="3" fontId="17" fillId="27" borderId="2" xfId="0" applyNumberFormat="1" applyFont="1" applyFill="1" applyBorder="1" applyAlignment="1">
      <alignment horizontal="center" vertical="center" wrapText="1"/>
    </xf>
    <xf numFmtId="4" fontId="17" fillId="27" borderId="2" xfId="0" applyNumberFormat="1" applyFont="1" applyFill="1" applyBorder="1" applyAlignment="1">
      <alignment horizontal="center" vertical="center" wrapText="1"/>
    </xf>
    <xf numFmtId="4" fontId="16" fillId="0" borderId="2" xfId="268" applyNumberFormat="1" applyFont="1" applyBorder="1"/>
    <xf numFmtId="0" fontId="16" fillId="31" borderId="0" xfId="0" applyFont="1" applyFill="1"/>
    <xf numFmtId="0" fontId="17" fillId="31" borderId="0" xfId="0" applyFont="1" applyFill="1" applyAlignment="1">
      <alignment wrapText="1"/>
    </xf>
    <xf numFmtId="0" fontId="17" fillId="31" borderId="7" xfId="0" applyNumberFormat="1" applyFont="1" applyFill="1" applyBorder="1" applyAlignment="1">
      <alignment horizontal="center" vertical="center" wrapText="1"/>
    </xf>
    <xf numFmtId="1" fontId="16" fillId="31" borderId="2" xfId="0" applyNumberFormat="1" applyFont="1" applyFill="1" applyBorder="1" applyAlignment="1">
      <alignment horizontal="center" vertical="center" wrapText="1"/>
    </xf>
    <xf numFmtId="0" fontId="16" fillId="31" borderId="2" xfId="36" applyNumberFormat="1" applyFont="1" applyFill="1" applyBorder="1" applyAlignment="1">
      <alignment horizontal="center" vertical="center" wrapText="1"/>
    </xf>
    <xf numFmtId="4" fontId="16" fillId="31" borderId="2" xfId="0" applyNumberFormat="1" applyFont="1" applyFill="1" applyBorder="1" applyAlignment="1">
      <alignment wrapText="1"/>
    </xf>
    <xf numFmtId="4" fontId="17" fillId="31" borderId="2" xfId="0" applyNumberFormat="1" applyFont="1" applyFill="1" applyBorder="1" applyAlignment="1">
      <alignment wrapText="1"/>
    </xf>
    <xf numFmtId="168" fontId="16" fillId="31" borderId="0" xfId="0" applyNumberFormat="1" applyFont="1" applyFill="1"/>
    <xf numFmtId="0" fontId="17" fillId="31" borderId="0" xfId="0" applyFont="1" applyFill="1"/>
    <xf numFmtId="0" fontId="16" fillId="32" borderId="0" xfId="0" applyFont="1" applyFill="1"/>
    <xf numFmtId="0" fontId="17" fillId="32" borderId="0" xfId="0" applyFont="1" applyFill="1" applyAlignment="1">
      <alignment wrapText="1"/>
    </xf>
    <xf numFmtId="0" fontId="17" fillId="32" borderId="7" xfId="0" applyNumberFormat="1" applyFont="1" applyFill="1" applyBorder="1" applyAlignment="1">
      <alignment horizontal="center" vertical="center" wrapText="1"/>
    </xf>
    <xf numFmtId="0" fontId="17" fillId="32" borderId="8" xfId="0" applyNumberFormat="1" applyFont="1" applyFill="1" applyBorder="1" applyAlignment="1">
      <alignment horizontal="center" vertical="center" wrapText="1"/>
    </xf>
    <xf numFmtId="1" fontId="16" fillId="32" borderId="2" xfId="0" applyNumberFormat="1" applyFont="1" applyFill="1" applyBorder="1" applyAlignment="1">
      <alignment horizontal="center" vertical="center" wrapText="1"/>
    </xf>
    <xf numFmtId="0" fontId="16" fillId="32" borderId="2" xfId="36" applyNumberFormat="1" applyFont="1" applyFill="1" applyBorder="1" applyAlignment="1">
      <alignment horizontal="center" vertical="center" wrapText="1"/>
    </xf>
    <xf numFmtId="4" fontId="16" fillId="32" borderId="2" xfId="0" applyNumberFormat="1" applyFont="1" applyFill="1" applyBorder="1" applyAlignment="1">
      <alignment wrapText="1"/>
    </xf>
    <xf numFmtId="4" fontId="17" fillId="32" borderId="2" xfId="0" applyNumberFormat="1" applyFont="1" applyFill="1" applyBorder="1" applyAlignment="1">
      <alignment wrapText="1"/>
    </xf>
    <xf numFmtId="168" fontId="16" fillId="32" borderId="0" xfId="0" applyNumberFormat="1" applyFont="1" applyFill="1"/>
    <xf numFmtId="0" fontId="17" fillId="32" borderId="0" xfId="0" applyFont="1" applyFill="1"/>
    <xf numFmtId="0" fontId="17" fillId="32" borderId="4" xfId="0" applyFont="1" applyFill="1" applyBorder="1" applyAlignment="1">
      <alignment horizontal="center" vertical="center" wrapText="1"/>
    </xf>
    <xf numFmtId="0" fontId="17" fillId="32" borderId="4" xfId="0" applyNumberFormat="1" applyFont="1" applyFill="1" applyBorder="1" applyAlignment="1">
      <alignment horizontal="center" vertical="center" wrapText="1"/>
    </xf>
    <xf numFmtId="3" fontId="16" fillId="32" borderId="4" xfId="0" applyNumberFormat="1" applyFont="1" applyFill="1" applyBorder="1" applyAlignment="1">
      <alignment wrapText="1"/>
    </xf>
    <xf numFmtId="3" fontId="17" fillId="32" borderId="2" xfId="0" applyNumberFormat="1" applyFont="1" applyFill="1" applyBorder="1" applyAlignment="1">
      <alignment wrapText="1"/>
    </xf>
    <xf numFmtId="1" fontId="17" fillId="31" borderId="2" xfId="0" applyNumberFormat="1" applyFont="1" applyFill="1" applyBorder="1" applyAlignment="1">
      <alignment horizontal="center" vertical="center" wrapText="1"/>
    </xf>
    <xf numFmtId="0" fontId="17" fillId="31" borderId="2" xfId="36" applyNumberFormat="1" applyFont="1" applyFill="1" applyBorder="1" applyAlignment="1">
      <alignment horizontal="center" vertical="center" wrapText="1"/>
    </xf>
    <xf numFmtId="4" fontId="53" fillId="31" borderId="2" xfId="0" applyNumberFormat="1" applyFont="1" applyFill="1" applyBorder="1" applyAlignment="1">
      <alignment horizontal="right" vertical="top" wrapText="1"/>
    </xf>
    <xf numFmtId="168" fontId="17" fillId="31" borderId="0" xfId="0" applyNumberFormat="1" applyFont="1" applyFill="1"/>
    <xf numFmtId="1" fontId="17" fillId="32" borderId="2" xfId="0" applyNumberFormat="1" applyFont="1" applyFill="1" applyBorder="1" applyAlignment="1">
      <alignment horizontal="center" vertical="center" wrapText="1"/>
    </xf>
    <xf numFmtId="0" fontId="17" fillId="32" borderId="2" xfId="36" applyNumberFormat="1" applyFont="1" applyFill="1" applyBorder="1" applyAlignment="1">
      <alignment horizontal="center" vertical="center" wrapText="1"/>
    </xf>
    <xf numFmtId="4" fontId="17" fillId="32" borderId="0" xfId="0" applyNumberFormat="1" applyFont="1" applyFill="1"/>
    <xf numFmtId="1" fontId="17" fillId="2" borderId="3" xfId="36" applyNumberFormat="1" applyFont="1" applyFill="1" applyBorder="1" applyAlignment="1">
      <alignment horizontal="center" vertical="center" wrapText="1"/>
    </xf>
    <xf numFmtId="0" fontId="17" fillId="2" borderId="2" xfId="36" applyNumberFormat="1" applyFont="1" applyFill="1" applyBorder="1" applyAlignment="1">
      <alignment horizontal="center" vertical="center" wrapText="1"/>
    </xf>
    <xf numFmtId="0" fontId="17" fillId="27" borderId="5" xfId="0" applyFont="1" applyFill="1" applyBorder="1" applyAlignment="1">
      <alignment horizontal="center" vertical="center" wrapText="1"/>
    </xf>
    <xf numFmtId="0" fontId="17" fillId="27" borderId="3" xfId="0" applyFont="1" applyFill="1" applyBorder="1" applyAlignment="1">
      <alignment horizontal="center" vertical="center" wrapText="1"/>
    </xf>
    <xf numFmtId="0" fontId="17" fillId="27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17" fillId="2" borderId="0" xfId="0" applyFont="1" applyFill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17" fillId="32" borderId="5" xfId="0" applyFont="1" applyFill="1" applyBorder="1" applyAlignment="1">
      <alignment horizontal="center" vertical="center" wrapText="1"/>
    </xf>
    <xf numFmtId="0" fontId="17" fillId="32" borderId="3" xfId="0" applyFont="1" applyFill="1" applyBorder="1" applyAlignment="1">
      <alignment horizontal="center" vertical="center" wrapText="1"/>
    </xf>
    <xf numFmtId="0" fontId="17" fillId="32" borderId="6" xfId="0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/>
    <xf numFmtId="0" fontId="16" fillId="0" borderId="0" xfId="0" applyFont="1" applyFill="1" applyBorder="1"/>
    <xf numFmtId="0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wrapText="1"/>
    </xf>
    <xf numFmtId="0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19" xfId="36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35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1" fontId="16" fillId="0" borderId="2" xfId="34" applyNumberFormat="1" applyFont="1" applyFill="1" applyBorder="1" applyAlignment="1">
      <alignment horizontal="center" vertical="center" wrapText="1"/>
    </xf>
    <xf numFmtId="1" fontId="16" fillId="0" borderId="2" xfId="36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1" fontId="17" fillId="0" borderId="3" xfId="36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Alignment="1">
      <alignment horizontal="center" vertical="center" wrapText="1"/>
    </xf>
    <xf numFmtId="0" fontId="16" fillId="0" borderId="2" xfId="34" applyNumberFormat="1" applyFont="1" applyFill="1" applyBorder="1" applyAlignment="1">
      <alignment horizontal="center" vertical="center" wrapText="1"/>
    </xf>
    <xf numFmtId="0" fontId="16" fillId="0" borderId="2" xfId="36" applyNumberFormat="1" applyFont="1" applyFill="1" applyBorder="1" applyAlignment="1">
      <alignment horizontal="center" vertical="center" wrapText="1"/>
    </xf>
    <xf numFmtId="0" fontId="17" fillId="0" borderId="2" xfId="36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wrapText="1"/>
    </xf>
    <xf numFmtId="4" fontId="16" fillId="0" borderId="2" xfId="268" applyNumberFormat="1" applyFont="1" applyFill="1" applyBorder="1"/>
    <xf numFmtId="172" fontId="16" fillId="0" borderId="2" xfId="0" applyNumberFormat="1" applyFont="1" applyFill="1" applyBorder="1" applyAlignment="1">
      <alignment wrapText="1"/>
    </xf>
    <xf numFmtId="3" fontId="16" fillId="0" borderId="2" xfId="0" applyNumberFormat="1" applyFont="1" applyFill="1" applyBorder="1" applyAlignment="1">
      <alignment horizontal="right" wrapText="1"/>
    </xf>
    <xf numFmtId="172" fontId="16" fillId="0" borderId="2" xfId="0" applyNumberFormat="1" applyFont="1" applyFill="1" applyBorder="1" applyAlignment="1">
      <alignment horizontal="right" wrapText="1"/>
    </xf>
    <xf numFmtId="4" fontId="16" fillId="0" borderId="2" xfId="35" applyNumberFormat="1" applyFont="1" applyFill="1" applyBorder="1" applyAlignment="1">
      <alignment wrapText="1"/>
    </xf>
    <xf numFmtId="4" fontId="16" fillId="0" borderId="2" xfId="38" applyNumberFormat="1" applyFont="1" applyFill="1" applyBorder="1" applyAlignment="1">
      <alignment wrapText="1"/>
    </xf>
    <xf numFmtId="4" fontId="17" fillId="0" borderId="2" xfId="0" applyNumberFormat="1" applyFont="1" applyFill="1" applyBorder="1" applyAlignment="1">
      <alignment wrapText="1"/>
    </xf>
    <xf numFmtId="3" fontId="16" fillId="0" borderId="4" xfId="0" applyNumberFormat="1" applyFont="1" applyFill="1" applyBorder="1" applyAlignment="1">
      <alignment wrapText="1"/>
    </xf>
    <xf numFmtId="4" fontId="53" fillId="0" borderId="2" xfId="0" applyNumberFormat="1" applyFont="1" applyFill="1" applyBorder="1" applyAlignment="1">
      <alignment horizontal="right" vertical="top" wrapText="1"/>
    </xf>
    <xf numFmtId="3" fontId="16" fillId="0" borderId="2" xfId="0" applyNumberFormat="1" applyFont="1" applyFill="1" applyBorder="1"/>
    <xf numFmtId="3" fontId="16" fillId="0" borderId="2" xfId="0" applyNumberFormat="1" applyFont="1" applyFill="1" applyBorder="1" applyAlignment="1">
      <alignment horizontal="right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wrapText="1"/>
    </xf>
    <xf numFmtId="165" fontId="16" fillId="0" borderId="2" xfId="0" applyNumberFormat="1" applyFont="1" applyFill="1" applyBorder="1" applyAlignment="1">
      <alignment wrapText="1"/>
    </xf>
    <xf numFmtId="0" fontId="17" fillId="0" borderId="2" xfId="34" applyNumberFormat="1" applyFont="1" applyFill="1" applyBorder="1" applyAlignment="1">
      <alignment wrapText="1"/>
    </xf>
    <xf numFmtId="0" fontId="17" fillId="0" borderId="2" xfId="0" applyNumberFormat="1" applyFont="1" applyFill="1" applyBorder="1" applyAlignment="1">
      <alignment wrapText="1"/>
    </xf>
    <xf numFmtId="3" fontId="17" fillId="0" borderId="2" xfId="0" applyNumberFormat="1" applyFont="1" applyFill="1" applyBorder="1" applyAlignment="1">
      <alignment wrapText="1"/>
    </xf>
    <xf numFmtId="173" fontId="17" fillId="0" borderId="2" xfId="0" applyNumberFormat="1" applyFont="1" applyFill="1" applyBorder="1" applyAlignment="1">
      <alignment wrapText="1"/>
    </xf>
    <xf numFmtId="172" fontId="17" fillId="0" borderId="2" xfId="0" applyNumberFormat="1" applyFont="1" applyFill="1" applyBorder="1" applyAlignment="1">
      <alignment wrapText="1"/>
    </xf>
    <xf numFmtId="3" fontId="17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Alignment="1">
      <alignment wrapText="1"/>
    </xf>
    <xf numFmtId="3" fontId="17" fillId="0" borderId="0" xfId="0" applyNumberFormat="1" applyFont="1" applyFill="1"/>
    <xf numFmtId="3" fontId="16" fillId="0" borderId="0" xfId="0" applyNumberFormat="1" applyFont="1" applyFill="1"/>
    <xf numFmtId="165" fontId="16" fillId="0" borderId="0" xfId="0" applyNumberFormat="1" applyFont="1" applyFill="1"/>
    <xf numFmtId="165" fontId="17" fillId="0" borderId="0" xfId="0" applyNumberFormat="1" applyFont="1" applyFill="1"/>
    <xf numFmtId="168" fontId="16" fillId="0" borderId="0" xfId="0" applyNumberFormat="1" applyFont="1" applyFill="1"/>
    <xf numFmtId="168" fontId="17" fillId="0" borderId="0" xfId="0" applyNumberFormat="1" applyFont="1" applyFill="1"/>
    <xf numFmtId="4" fontId="17" fillId="0" borderId="0" xfId="0" applyNumberFormat="1" applyFont="1" applyFill="1"/>
    <xf numFmtId="4" fontId="16" fillId="0" borderId="0" xfId="0" applyNumberFormat="1" applyFont="1" applyFill="1"/>
    <xf numFmtId="0" fontId="17" fillId="0" borderId="0" xfId="0" applyFont="1" applyFill="1" applyBorder="1"/>
    <xf numFmtId="0" fontId="17" fillId="0" borderId="19" xfId="36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wrapText="1"/>
    </xf>
    <xf numFmtId="0" fontId="54" fillId="0" borderId="2" xfId="0" applyFont="1" applyBorder="1" applyAlignment="1">
      <alignment horizontal="center" vertical="top" wrapText="1"/>
    </xf>
    <xf numFmtId="0" fontId="54" fillId="0" borderId="5" xfId="0" applyFont="1" applyBorder="1" applyAlignment="1">
      <alignment horizontal="center" vertical="top" wrapText="1"/>
    </xf>
    <xf numFmtId="0" fontId="55" fillId="0" borderId="2" xfId="0" applyFont="1" applyBorder="1"/>
    <xf numFmtId="0" fontId="55" fillId="0" borderId="0" xfId="0" applyFont="1"/>
    <xf numFmtId="172" fontId="55" fillId="0" borderId="2" xfId="0" applyNumberFormat="1" applyFont="1" applyBorder="1" applyAlignment="1">
      <alignment horizontal="center" vertical="center"/>
    </xf>
    <xf numFmtId="172" fontId="54" fillId="0" borderId="2" xfId="0" applyNumberFormat="1" applyFont="1" applyBorder="1" applyAlignment="1">
      <alignment horizontal="center" vertical="center"/>
    </xf>
    <xf numFmtId="0" fontId="55" fillId="2" borderId="2" xfId="0" applyNumberFormat="1" applyFont="1" applyFill="1" applyBorder="1" applyAlignment="1">
      <alignment horizontal="left" vertical="top" wrapText="1"/>
    </xf>
    <xf numFmtId="172" fontId="55" fillId="2" borderId="2" xfId="0" applyNumberFormat="1" applyFont="1" applyFill="1" applyBorder="1" applyAlignment="1">
      <alignment horizontal="center" vertical="center" wrapText="1"/>
    </xf>
    <xf numFmtId="0" fontId="54" fillId="2" borderId="2" xfId="0" applyNumberFormat="1" applyFont="1" applyFill="1" applyBorder="1" applyAlignment="1">
      <alignment horizontal="left" vertical="top" wrapText="1"/>
    </xf>
    <xf numFmtId="0" fontId="17" fillId="0" borderId="2" xfId="36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1" fontId="17" fillId="0" borderId="2" xfId="36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wrapText="1"/>
    </xf>
    <xf numFmtId="164" fontId="17" fillId="0" borderId="0" xfId="38" applyFont="1" applyFill="1" applyAlignment="1">
      <alignment wrapText="1"/>
    </xf>
    <xf numFmtId="43" fontId="16" fillId="0" borderId="0" xfId="0" applyNumberFormat="1" applyFont="1" applyFill="1"/>
    <xf numFmtId="164" fontId="51" fillId="0" borderId="0" xfId="38" applyFont="1" applyFill="1"/>
    <xf numFmtId="43" fontId="17" fillId="0" borderId="0" xfId="0" applyNumberFormat="1" applyFont="1" applyFill="1"/>
    <xf numFmtId="165" fontId="16" fillId="26" borderId="2" xfId="0" applyNumberFormat="1" applyFont="1" applyFill="1" applyBorder="1" applyAlignment="1">
      <alignment horizontal="right" vertical="top" wrapText="1"/>
    </xf>
    <xf numFmtId="3" fontId="16" fillId="26" borderId="2" xfId="268" applyNumberFormat="1" applyFont="1" applyFill="1" applyBorder="1"/>
    <xf numFmtId="172" fontId="16" fillId="26" borderId="2" xfId="268" applyNumberFormat="1" applyFont="1" applyFill="1" applyBorder="1"/>
    <xf numFmtId="172" fontId="16" fillId="26" borderId="2" xfId="0" applyNumberFormat="1" applyFont="1" applyFill="1" applyBorder="1" applyAlignment="1">
      <alignment wrapText="1"/>
    </xf>
    <xf numFmtId="172" fontId="16" fillId="26" borderId="2" xfId="38" applyNumberFormat="1" applyFont="1" applyFill="1" applyBorder="1" applyAlignment="1">
      <alignment wrapText="1"/>
    </xf>
    <xf numFmtId="165" fontId="17" fillId="26" borderId="2" xfId="0" applyNumberFormat="1" applyFont="1" applyFill="1" applyBorder="1" applyAlignment="1">
      <alignment wrapText="1"/>
    </xf>
    <xf numFmtId="172" fontId="17" fillId="26" borderId="2" xfId="0" applyNumberFormat="1" applyFont="1" applyFill="1" applyBorder="1" applyAlignment="1">
      <alignment wrapText="1"/>
    </xf>
    <xf numFmtId="174" fontId="16" fillId="26" borderId="2" xfId="0" applyNumberFormat="1" applyFont="1" applyFill="1" applyBorder="1" applyAlignment="1">
      <alignment wrapText="1"/>
    </xf>
    <xf numFmtId="165" fontId="53" fillId="26" borderId="2" xfId="0" applyNumberFormat="1" applyFont="1" applyFill="1" applyBorder="1" applyAlignment="1">
      <alignment horizontal="right" vertical="top" wrapText="1"/>
    </xf>
    <xf numFmtId="3" fontId="16" fillId="26" borderId="2" xfId="0" applyNumberFormat="1" applyFont="1" applyFill="1" applyBorder="1"/>
    <xf numFmtId="165" fontId="49" fillId="26" borderId="2" xfId="0" applyNumberFormat="1" applyFont="1" applyFill="1" applyBorder="1" applyAlignment="1">
      <alignment wrapText="1"/>
    </xf>
    <xf numFmtId="4" fontId="16" fillId="26" borderId="0" xfId="0" applyNumberFormat="1" applyFont="1" applyFill="1" applyAlignment="1">
      <alignment wrapText="1"/>
    </xf>
    <xf numFmtId="165" fontId="16" fillId="26" borderId="0" xfId="0" applyNumberFormat="1" applyFont="1" applyFill="1" applyAlignment="1">
      <alignment wrapText="1"/>
    </xf>
    <xf numFmtId="165" fontId="49" fillId="26" borderId="0" xfId="0" applyNumberFormat="1" applyFont="1" applyFill="1" applyBorder="1" applyAlignment="1">
      <alignment wrapText="1"/>
    </xf>
    <xf numFmtId="165" fontId="16" fillId="26" borderId="0" xfId="0" applyNumberFormat="1" applyFont="1" applyFill="1" applyBorder="1" applyAlignment="1">
      <alignment wrapText="1"/>
    </xf>
    <xf numFmtId="0" fontId="56" fillId="0" borderId="0" xfId="0" applyFont="1" applyFill="1"/>
    <xf numFmtId="0" fontId="56" fillId="0" borderId="0" xfId="0" applyFont="1" applyFill="1" applyAlignment="1">
      <alignment horizontal="center" vertical="center" wrapText="1"/>
    </xf>
    <xf numFmtId="0" fontId="56" fillId="0" borderId="2" xfId="35" applyFont="1" applyFill="1" applyBorder="1" applyAlignment="1">
      <alignment horizontal="center" vertical="center" wrapText="1"/>
    </xf>
    <xf numFmtId="1" fontId="57" fillId="0" borderId="2" xfId="34" applyNumberFormat="1" applyFont="1" applyFill="1" applyBorder="1" applyAlignment="1">
      <alignment horizontal="center" vertical="center" wrapText="1"/>
    </xf>
    <xf numFmtId="1" fontId="57" fillId="0" borderId="2" xfId="36" applyNumberFormat="1" applyFont="1" applyFill="1" applyBorder="1" applyAlignment="1">
      <alignment horizontal="center" vertical="center" wrapText="1"/>
    </xf>
    <xf numFmtId="1" fontId="57" fillId="0" borderId="2" xfId="0" applyNumberFormat="1" applyFont="1" applyFill="1" applyBorder="1" applyAlignment="1">
      <alignment horizontal="center" vertical="center" wrapText="1"/>
    </xf>
    <xf numFmtId="1" fontId="56" fillId="0" borderId="2" xfId="36" applyNumberFormat="1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wrapText="1"/>
    </xf>
    <xf numFmtId="1" fontId="56" fillId="0" borderId="2" xfId="0" applyNumberFormat="1" applyFont="1" applyFill="1" applyBorder="1" applyAlignment="1">
      <alignment horizontal="center" vertical="center" wrapText="1"/>
    </xf>
    <xf numFmtId="1" fontId="57" fillId="0" borderId="0" xfId="0" applyNumberFormat="1" applyFont="1" applyFill="1" applyAlignment="1">
      <alignment horizontal="center" vertical="center" wrapText="1"/>
    </xf>
    <xf numFmtId="0" fontId="57" fillId="0" borderId="2" xfId="34" applyNumberFormat="1" applyFont="1" applyFill="1" applyBorder="1" applyAlignment="1">
      <alignment horizontal="center" vertical="center" wrapText="1"/>
    </xf>
    <xf numFmtId="0" fontId="57" fillId="0" borderId="2" xfId="36" applyNumberFormat="1" applyFont="1" applyFill="1" applyBorder="1" applyAlignment="1">
      <alignment horizontal="center" vertical="center" wrapText="1"/>
    </xf>
    <xf numFmtId="0" fontId="56" fillId="0" borderId="2" xfId="36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Alignment="1">
      <alignment horizontal="center" vertical="center" wrapText="1"/>
    </xf>
    <xf numFmtId="0" fontId="57" fillId="0" borderId="2" xfId="0" applyNumberFormat="1" applyFont="1" applyFill="1" applyBorder="1" applyAlignment="1">
      <alignment wrapText="1"/>
    </xf>
    <xf numFmtId="3" fontId="57" fillId="0" borderId="2" xfId="0" applyNumberFormat="1" applyFont="1" applyFill="1" applyBorder="1" applyAlignment="1">
      <alignment wrapText="1"/>
    </xf>
    <xf numFmtId="165" fontId="57" fillId="0" borderId="2" xfId="0" applyNumberFormat="1" applyFont="1" applyFill="1" applyBorder="1" applyAlignment="1">
      <alignment wrapText="1"/>
    </xf>
    <xf numFmtId="3" fontId="57" fillId="0" borderId="2" xfId="0" applyNumberFormat="1" applyFont="1" applyFill="1" applyBorder="1" applyAlignment="1">
      <alignment horizontal="right" wrapText="1"/>
    </xf>
    <xf numFmtId="165" fontId="57" fillId="0" borderId="2" xfId="35" applyNumberFormat="1" applyFont="1" applyFill="1" applyBorder="1" applyAlignment="1">
      <alignment wrapText="1"/>
    </xf>
    <xf numFmtId="165" fontId="57" fillId="0" borderId="2" xfId="38" applyNumberFormat="1" applyFont="1" applyFill="1" applyBorder="1" applyAlignment="1">
      <alignment wrapText="1"/>
    </xf>
    <xf numFmtId="172" fontId="57" fillId="0" borderId="2" xfId="0" applyNumberFormat="1" applyFont="1" applyFill="1" applyBorder="1" applyAlignment="1">
      <alignment wrapText="1"/>
    </xf>
    <xf numFmtId="165" fontId="56" fillId="0" borderId="2" xfId="0" applyNumberFormat="1" applyFont="1" applyFill="1" applyBorder="1" applyAlignment="1">
      <alignment wrapText="1"/>
    </xf>
    <xf numFmtId="174" fontId="57" fillId="0" borderId="2" xfId="0" applyNumberFormat="1" applyFont="1" applyFill="1" applyBorder="1" applyAlignment="1">
      <alignment wrapText="1"/>
    </xf>
    <xf numFmtId="165" fontId="58" fillId="0" borderId="2" xfId="0" applyNumberFormat="1" applyFont="1" applyFill="1" applyBorder="1" applyAlignment="1">
      <alignment horizontal="right" vertical="top" wrapText="1"/>
    </xf>
    <xf numFmtId="0" fontId="57" fillId="0" borderId="0" xfId="0" applyNumberFormat="1" applyFont="1" applyFill="1" applyAlignment="1">
      <alignment wrapText="1"/>
    </xf>
    <xf numFmtId="0" fontId="56" fillId="0" borderId="2" xfId="34" applyNumberFormat="1" applyFont="1" applyFill="1" applyBorder="1" applyAlignment="1">
      <alignment wrapText="1"/>
    </xf>
    <xf numFmtId="0" fontId="56" fillId="0" borderId="2" xfId="0" applyNumberFormat="1" applyFont="1" applyFill="1" applyBorder="1" applyAlignment="1">
      <alignment wrapText="1"/>
    </xf>
    <xf numFmtId="3" fontId="56" fillId="0" borderId="2" xfId="0" applyNumberFormat="1" applyFont="1" applyFill="1" applyBorder="1" applyAlignment="1">
      <alignment wrapText="1"/>
    </xf>
    <xf numFmtId="172" fontId="56" fillId="0" borderId="2" xfId="0" applyNumberFormat="1" applyFont="1" applyFill="1" applyBorder="1" applyAlignment="1">
      <alignment wrapText="1"/>
    </xf>
    <xf numFmtId="0" fontId="56" fillId="0" borderId="0" xfId="0" applyNumberFormat="1" applyFont="1" applyFill="1" applyAlignment="1">
      <alignment wrapText="1"/>
    </xf>
    <xf numFmtId="0" fontId="57" fillId="0" borderId="0" xfId="0" applyFont="1" applyFill="1"/>
    <xf numFmtId="3" fontId="56" fillId="0" borderId="0" xfId="0" applyNumberFormat="1" applyFont="1" applyFill="1"/>
    <xf numFmtId="3" fontId="57" fillId="0" borderId="0" xfId="0" applyNumberFormat="1" applyFont="1" applyFill="1"/>
    <xf numFmtId="165" fontId="57" fillId="0" borderId="0" xfId="0" applyNumberFormat="1" applyFont="1" applyFill="1"/>
    <xf numFmtId="165" fontId="56" fillId="0" borderId="0" xfId="0" applyNumberFormat="1" applyFont="1" applyFill="1"/>
    <xf numFmtId="168" fontId="57" fillId="0" borderId="0" xfId="0" applyNumberFormat="1" applyFont="1" applyFill="1"/>
    <xf numFmtId="168" fontId="56" fillId="0" borderId="0" xfId="0" applyNumberFormat="1" applyFont="1" applyFill="1"/>
    <xf numFmtId="4" fontId="56" fillId="0" borderId="0" xfId="0" applyNumberFormat="1" applyFont="1" applyFill="1"/>
    <xf numFmtId="4" fontId="57" fillId="0" borderId="0" xfId="0" applyNumberFormat="1" applyFont="1" applyFill="1"/>
    <xf numFmtId="0" fontId="59" fillId="0" borderId="0" xfId="0" applyFont="1" applyFill="1"/>
    <xf numFmtId="0" fontId="60" fillId="0" borderId="0" xfId="0" applyFont="1" applyFill="1"/>
    <xf numFmtId="0" fontId="56" fillId="0" borderId="2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vertical="center" wrapText="1"/>
    </xf>
    <xf numFmtId="0" fontId="56" fillId="0" borderId="25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4" xfId="0" applyNumberFormat="1" applyFont="1" applyFill="1" applyBorder="1" applyAlignment="1">
      <alignment horizontal="center" vertical="center" wrapText="1"/>
    </xf>
    <xf numFmtId="0" fontId="17" fillId="2" borderId="7" xfId="0" applyNumberFormat="1" applyFont="1" applyFill="1" applyBorder="1" applyAlignment="1">
      <alignment horizontal="center" vertical="center" wrapText="1"/>
    </xf>
    <xf numFmtId="0" fontId="17" fillId="2" borderId="8" xfId="0" applyNumberFormat="1" applyFont="1" applyFill="1" applyBorder="1" applyAlignment="1">
      <alignment horizontal="center" vertical="center" wrapText="1"/>
    </xf>
    <xf numFmtId="0" fontId="17" fillId="27" borderId="5" xfId="0" applyFont="1" applyFill="1" applyBorder="1" applyAlignment="1">
      <alignment horizontal="center" vertical="center" wrapText="1"/>
    </xf>
    <xf numFmtId="0" fontId="17" fillId="27" borderId="3" xfId="0" applyFont="1" applyFill="1" applyBorder="1" applyAlignment="1">
      <alignment horizontal="center" vertical="center" wrapText="1"/>
    </xf>
    <xf numFmtId="0" fontId="17" fillId="27" borderId="6" xfId="0" applyFont="1" applyFill="1" applyBorder="1" applyAlignment="1">
      <alignment horizontal="center" vertical="center" wrapText="1"/>
    </xf>
    <xf numFmtId="0" fontId="17" fillId="27" borderId="5" xfId="36" applyFont="1" applyFill="1" applyBorder="1" applyAlignment="1">
      <alignment horizontal="center" vertical="center" wrapText="1"/>
    </xf>
    <xf numFmtId="0" fontId="17" fillId="27" borderId="3" xfId="36" applyFont="1" applyFill="1" applyBorder="1" applyAlignment="1">
      <alignment horizontal="center" vertical="center" wrapText="1"/>
    </xf>
    <xf numFmtId="0" fontId="17" fillId="27" borderId="6" xfId="36" applyFont="1" applyFill="1" applyBorder="1" applyAlignment="1">
      <alignment horizontal="center" vertical="center" wrapText="1"/>
    </xf>
    <xf numFmtId="0" fontId="17" fillId="2" borderId="5" xfId="36" applyFont="1" applyFill="1" applyBorder="1" applyAlignment="1">
      <alignment horizontal="center" vertical="center" wrapText="1"/>
    </xf>
    <xf numFmtId="0" fontId="17" fillId="2" borderId="3" xfId="36" applyFont="1" applyFill="1" applyBorder="1" applyAlignment="1">
      <alignment horizontal="center" vertical="center" wrapText="1"/>
    </xf>
    <xf numFmtId="0" fontId="17" fillId="2" borderId="6" xfId="36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17" fillId="2" borderId="0" xfId="0" applyFont="1" applyFill="1" applyAlignment="1">
      <alignment horizontal="center" vertical="center" wrapText="1"/>
    </xf>
    <xf numFmtId="0" fontId="17" fillId="2" borderId="5" xfId="34" applyFont="1" applyFill="1" applyBorder="1" applyAlignment="1">
      <alignment horizontal="center" vertical="center" wrapText="1"/>
    </xf>
    <xf numFmtId="0" fontId="17" fillId="2" borderId="3" xfId="34" applyFont="1" applyFill="1" applyBorder="1" applyAlignment="1">
      <alignment horizontal="center" vertical="center" wrapText="1"/>
    </xf>
    <xf numFmtId="0" fontId="17" fillId="2" borderId="6" xfId="34" applyFont="1" applyFill="1" applyBorder="1" applyAlignment="1">
      <alignment horizontal="center" vertical="center" wrapText="1"/>
    </xf>
    <xf numFmtId="0" fontId="17" fillId="2" borderId="5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 wrapText="1"/>
    </xf>
    <xf numFmtId="0" fontId="17" fillId="2" borderId="6" xfId="0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17" fillId="27" borderId="4" xfId="0" applyFont="1" applyFill="1" applyBorder="1" applyAlignment="1">
      <alignment horizontal="center" vertical="center" wrapText="1"/>
    </xf>
    <xf numFmtId="0" fontId="17" fillId="27" borderId="7" xfId="0" applyFont="1" applyFill="1" applyBorder="1" applyAlignment="1">
      <alignment horizontal="center" vertical="center" wrapText="1"/>
    </xf>
    <xf numFmtId="0" fontId="17" fillId="27" borderId="8" xfId="0" applyFont="1" applyFill="1" applyBorder="1" applyAlignment="1">
      <alignment horizontal="center" vertical="center" wrapText="1"/>
    </xf>
    <xf numFmtId="0" fontId="17" fillId="27" borderId="2" xfId="36" applyFont="1" applyFill="1" applyBorder="1" applyAlignment="1">
      <alignment horizontal="center" vertical="center" wrapText="1"/>
    </xf>
    <xf numFmtId="0" fontId="17" fillId="27" borderId="4" xfId="0" applyNumberFormat="1" applyFont="1" applyFill="1" applyBorder="1" applyAlignment="1">
      <alignment horizontal="center" vertical="center" wrapText="1"/>
    </xf>
    <xf numFmtId="0" fontId="17" fillId="27" borderId="7" xfId="0" applyNumberFormat="1" applyFont="1" applyFill="1" applyBorder="1" applyAlignment="1">
      <alignment horizontal="center" vertical="center" wrapText="1"/>
    </xf>
    <xf numFmtId="0" fontId="17" fillId="27" borderId="8" xfId="0" applyNumberFormat="1" applyFont="1" applyFill="1" applyBorder="1" applyAlignment="1">
      <alignment horizontal="center" vertical="center" wrapText="1"/>
    </xf>
    <xf numFmtId="0" fontId="17" fillId="27" borderId="5" xfId="0" applyNumberFormat="1" applyFont="1" applyFill="1" applyBorder="1" applyAlignment="1">
      <alignment horizontal="center" vertical="center" wrapText="1"/>
    </xf>
    <xf numFmtId="0" fontId="17" fillId="27" borderId="3" xfId="0" applyNumberFormat="1" applyFont="1" applyFill="1" applyBorder="1" applyAlignment="1">
      <alignment horizontal="center" vertical="center" wrapText="1"/>
    </xf>
    <xf numFmtId="0" fontId="17" fillId="27" borderId="6" xfId="0" applyNumberFormat="1" applyFont="1" applyFill="1" applyBorder="1" applyAlignment="1">
      <alignment horizontal="center" vertical="center" wrapText="1"/>
    </xf>
    <xf numFmtId="0" fontId="0" fillId="27" borderId="7" xfId="0" applyFill="1" applyBorder="1"/>
    <xf numFmtId="0" fontId="0" fillId="27" borderId="8" xfId="0" applyFill="1" applyBorder="1"/>
    <xf numFmtId="0" fontId="17" fillId="27" borderId="19" xfId="0" applyFont="1" applyFill="1" applyBorder="1" applyAlignment="1">
      <alignment horizontal="center" vertical="center" wrapText="1"/>
    </xf>
    <xf numFmtId="0" fontId="17" fillId="27" borderId="20" xfId="0" applyFont="1" applyFill="1" applyBorder="1" applyAlignment="1">
      <alignment horizontal="center" vertical="center" wrapText="1"/>
    </xf>
    <xf numFmtId="0" fontId="17" fillId="27" borderId="5" xfId="34" applyFont="1" applyFill="1" applyBorder="1" applyAlignment="1">
      <alignment horizontal="center" vertical="center" wrapText="1"/>
    </xf>
    <xf numFmtId="0" fontId="17" fillId="27" borderId="3" xfId="34" applyFont="1" applyFill="1" applyBorder="1" applyAlignment="1">
      <alignment horizontal="center" vertical="center" wrapText="1"/>
    </xf>
    <xf numFmtId="0" fontId="17" fillId="27" borderId="6" xfId="34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36" applyFont="1" applyFill="1" applyBorder="1" applyAlignment="1">
      <alignment horizontal="center" vertical="center" wrapText="1"/>
    </xf>
    <xf numFmtId="0" fontId="17" fillId="0" borderId="5" xfId="36" applyFont="1" applyFill="1" applyBorder="1" applyAlignment="1">
      <alignment horizontal="center" vertical="center" wrapText="1"/>
    </xf>
    <xf numFmtId="0" fontId="17" fillId="0" borderId="3" xfId="36" applyFont="1" applyFill="1" applyBorder="1" applyAlignment="1">
      <alignment horizontal="center" vertical="center" wrapText="1"/>
    </xf>
    <xf numFmtId="0" fontId="17" fillId="0" borderId="6" xfId="36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0" fontId="17" fillId="0" borderId="5" xfId="34" applyFont="1" applyFill="1" applyBorder="1" applyAlignment="1">
      <alignment horizontal="center" vertical="center" wrapText="1"/>
    </xf>
    <xf numFmtId="0" fontId="17" fillId="0" borderId="3" xfId="34" applyFont="1" applyFill="1" applyBorder="1" applyAlignment="1">
      <alignment horizontal="center" vertical="center" wrapText="1"/>
    </xf>
    <xf numFmtId="0" fontId="17" fillId="0" borderId="6" xfId="34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6" fillId="0" borderId="7" xfId="0" applyFont="1" applyFill="1" applyBorder="1"/>
    <xf numFmtId="0" fontId="16" fillId="0" borderId="8" xfId="0" applyFont="1" applyFill="1" applyBorder="1"/>
    <xf numFmtId="0" fontId="17" fillId="0" borderId="19" xfId="36" applyFont="1" applyFill="1" applyBorder="1" applyAlignment="1">
      <alignment horizontal="center" vertical="center" wrapText="1"/>
    </xf>
    <xf numFmtId="0" fontId="17" fillId="0" borderId="21" xfId="36" applyFont="1" applyFill="1" applyBorder="1" applyAlignment="1">
      <alignment horizontal="center" vertical="center" wrapText="1"/>
    </xf>
    <xf numFmtId="0" fontId="17" fillId="0" borderId="22" xfId="36" applyFont="1" applyFill="1" applyBorder="1" applyAlignment="1">
      <alignment horizontal="center" vertical="center" wrapText="1"/>
    </xf>
    <xf numFmtId="0" fontId="17" fillId="0" borderId="23" xfId="36" applyFont="1" applyFill="1" applyBorder="1" applyAlignment="1">
      <alignment horizontal="center" vertical="center" wrapText="1"/>
    </xf>
    <xf numFmtId="0" fontId="17" fillId="0" borderId="24" xfId="36" applyFont="1" applyFill="1" applyBorder="1" applyAlignment="1">
      <alignment horizontal="center" vertical="center" wrapText="1"/>
    </xf>
    <xf numFmtId="0" fontId="17" fillId="0" borderId="26" xfId="36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" fontId="17" fillId="0" borderId="6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30" borderId="19" xfId="0" applyFont="1" applyFill="1" applyBorder="1" applyAlignment="1">
      <alignment horizontal="center" vertical="center" wrapText="1"/>
    </xf>
    <xf numFmtId="0" fontId="17" fillId="30" borderId="21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3" xfId="0" applyFont="1" applyFill="1" applyBorder="1" applyAlignment="1">
      <alignment horizontal="center" vertical="center" wrapText="1"/>
    </xf>
    <xf numFmtId="0" fontId="17" fillId="30" borderId="24" xfId="0" applyFont="1" applyFill="1" applyBorder="1" applyAlignment="1">
      <alignment horizontal="center" vertical="center" wrapText="1"/>
    </xf>
    <xf numFmtId="0" fontId="17" fillId="30" borderId="26" xfId="0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1" fontId="17" fillId="2" borderId="6" xfId="0" applyNumberFormat="1" applyFont="1" applyFill="1" applyBorder="1" applyAlignment="1">
      <alignment horizontal="center" vertical="center" wrapText="1"/>
    </xf>
    <xf numFmtId="0" fontId="17" fillId="31" borderId="5" xfId="0" applyFont="1" applyFill="1" applyBorder="1" applyAlignment="1">
      <alignment horizontal="center" vertical="center" wrapText="1"/>
    </xf>
    <xf numFmtId="0" fontId="17" fillId="31" borderId="3" xfId="0" applyFont="1" applyFill="1" applyBorder="1" applyAlignment="1">
      <alignment horizontal="center" vertical="center" wrapText="1"/>
    </xf>
    <xf numFmtId="0" fontId="17" fillId="31" borderId="6" xfId="0" applyFont="1" applyFill="1" applyBorder="1" applyAlignment="1">
      <alignment horizontal="center" vertical="center" wrapText="1"/>
    </xf>
    <xf numFmtId="0" fontId="17" fillId="32" borderId="5" xfId="0" applyFont="1" applyFill="1" applyBorder="1" applyAlignment="1">
      <alignment horizontal="center" vertical="center" wrapText="1"/>
    </xf>
    <xf numFmtId="0" fontId="17" fillId="32" borderId="3" xfId="0" applyFont="1" applyFill="1" applyBorder="1" applyAlignment="1">
      <alignment horizontal="center" vertical="center" wrapText="1"/>
    </xf>
    <xf numFmtId="0" fontId="17" fillId="32" borderId="6" xfId="0" applyFont="1" applyFill="1" applyBorder="1" applyAlignment="1">
      <alignment horizontal="center" vertical="center" wrapText="1"/>
    </xf>
    <xf numFmtId="0" fontId="17" fillId="32" borderId="5" xfId="0" applyFont="1" applyFill="1" applyBorder="1" applyAlignment="1">
      <alignment horizontal="center" vertical="top" wrapText="1"/>
    </xf>
    <xf numFmtId="0" fontId="17" fillId="32" borderId="3" xfId="0" applyFont="1" applyFill="1" applyBorder="1" applyAlignment="1">
      <alignment horizontal="center" vertical="top" wrapText="1"/>
    </xf>
    <xf numFmtId="0" fontId="17" fillId="32" borderId="6" xfId="0" applyFont="1" applyFill="1" applyBorder="1" applyAlignment="1">
      <alignment horizontal="center" vertical="top" wrapText="1"/>
    </xf>
    <xf numFmtId="0" fontId="17" fillId="30" borderId="19" xfId="36" applyFont="1" applyFill="1" applyBorder="1" applyAlignment="1">
      <alignment horizontal="center" vertical="center" wrapText="1"/>
    </xf>
    <xf numFmtId="0" fontId="17" fillId="30" borderId="21" xfId="36" applyFont="1" applyFill="1" applyBorder="1" applyAlignment="1">
      <alignment horizontal="center" vertical="center" wrapText="1"/>
    </xf>
    <xf numFmtId="0" fontId="17" fillId="30" borderId="22" xfId="36" applyFont="1" applyFill="1" applyBorder="1" applyAlignment="1">
      <alignment horizontal="center" vertical="center" wrapText="1"/>
    </xf>
    <xf numFmtId="0" fontId="17" fillId="30" borderId="23" xfId="36" applyFont="1" applyFill="1" applyBorder="1" applyAlignment="1">
      <alignment horizontal="center" vertical="center" wrapText="1"/>
    </xf>
    <xf numFmtId="0" fontId="17" fillId="30" borderId="24" xfId="36" applyFont="1" applyFill="1" applyBorder="1" applyAlignment="1">
      <alignment horizontal="center" vertical="center" wrapText="1"/>
    </xf>
    <xf numFmtId="0" fontId="17" fillId="30" borderId="26" xfId="36" applyFont="1" applyFill="1" applyBorder="1" applyAlignment="1">
      <alignment horizontal="center" vertical="center" wrapText="1"/>
    </xf>
    <xf numFmtId="0" fontId="17" fillId="27" borderId="21" xfId="0" applyFont="1" applyFill="1" applyBorder="1" applyAlignment="1">
      <alignment horizontal="center" vertical="center" wrapText="1"/>
    </xf>
    <xf numFmtId="0" fontId="17" fillId="27" borderId="22" xfId="0" applyFont="1" applyFill="1" applyBorder="1" applyAlignment="1">
      <alignment horizontal="center" vertical="center" wrapText="1"/>
    </xf>
    <xf numFmtId="0" fontId="17" fillId="27" borderId="23" xfId="0" applyFont="1" applyFill="1" applyBorder="1" applyAlignment="1">
      <alignment horizontal="center" vertical="center" wrapText="1"/>
    </xf>
    <xf numFmtId="0" fontId="17" fillId="27" borderId="24" xfId="0" applyFont="1" applyFill="1" applyBorder="1" applyAlignment="1">
      <alignment horizontal="center" vertical="center" wrapText="1"/>
    </xf>
    <xf numFmtId="0" fontId="17" fillId="27" borderId="26" xfId="0" applyFont="1" applyFill="1" applyBorder="1" applyAlignment="1">
      <alignment horizontal="center" vertical="center" wrapText="1"/>
    </xf>
    <xf numFmtId="0" fontId="16" fillId="27" borderId="7" xfId="0" applyFont="1" applyFill="1" applyBorder="1"/>
    <xf numFmtId="0" fontId="16" fillId="27" borderId="8" xfId="0" applyFont="1" applyFill="1" applyBorder="1"/>
    <xf numFmtId="0" fontId="13" fillId="0" borderId="2" xfId="0" applyFont="1" applyFill="1" applyBorder="1" applyAlignment="1">
      <alignment horizontal="center" vertical="center" wrapText="1"/>
    </xf>
    <xf numFmtId="1" fontId="44" fillId="0" borderId="5" xfId="0" applyNumberFormat="1" applyFont="1" applyFill="1" applyBorder="1" applyAlignment="1">
      <alignment horizontal="center" vertical="center" wrapText="1"/>
    </xf>
    <xf numFmtId="1" fontId="44" fillId="0" borderId="6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/>
    </xf>
    <xf numFmtId="0" fontId="13" fillId="0" borderId="2" xfId="36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3" fillId="2" borderId="2" xfId="34" applyFont="1" applyFill="1" applyBorder="1" applyAlignment="1">
      <alignment horizontal="center" vertical="center" wrapText="1"/>
    </xf>
    <xf numFmtId="0" fontId="13" fillId="2" borderId="2" xfId="36" applyFont="1" applyFill="1" applyBorder="1" applyAlignment="1">
      <alignment horizontal="center" vertical="center" wrapText="1"/>
    </xf>
    <xf numFmtId="0" fontId="13" fillId="2" borderId="5" xfId="36" applyFont="1" applyFill="1" applyBorder="1" applyAlignment="1">
      <alignment horizontal="center" vertical="center" wrapText="1"/>
    </xf>
    <xf numFmtId="0" fontId="13" fillId="2" borderId="3" xfId="36" applyFont="1" applyFill="1" applyBorder="1" applyAlignment="1">
      <alignment horizontal="center" vertical="center" wrapText="1"/>
    </xf>
    <xf numFmtId="0" fontId="13" fillId="2" borderId="6" xfId="36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1" fontId="44" fillId="0" borderId="2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0" borderId="5" xfId="36" applyFont="1" applyFill="1" applyBorder="1" applyAlignment="1">
      <alignment horizontal="center" vertical="center" wrapText="1"/>
    </xf>
    <xf numFmtId="0" fontId="13" fillId="0" borderId="3" xfId="36" applyFont="1" applyFill="1" applyBorder="1" applyAlignment="1">
      <alignment horizontal="center" vertical="center" wrapText="1"/>
    </xf>
    <xf numFmtId="0" fontId="13" fillId="0" borderId="6" xfId="36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59" fillId="0" borderId="0" xfId="0" applyFont="1" applyFill="1" applyAlignment="1">
      <alignment wrapText="1"/>
    </xf>
    <xf numFmtId="0" fontId="61" fillId="0" borderId="0" xfId="0" applyFont="1" applyAlignment="1"/>
    <xf numFmtId="0" fontId="56" fillId="0" borderId="2" xfId="0" applyFont="1" applyFill="1" applyBorder="1" applyAlignment="1">
      <alignment horizontal="center" vertical="center" wrapText="1"/>
    </xf>
    <xf numFmtId="0" fontId="56" fillId="0" borderId="5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 wrapText="1"/>
    </xf>
    <xf numFmtId="0" fontId="56" fillId="0" borderId="4" xfId="0" applyNumberFormat="1" applyFont="1" applyFill="1" applyBorder="1" applyAlignment="1">
      <alignment horizontal="center" vertical="center" wrapText="1"/>
    </xf>
    <xf numFmtId="0" fontId="56" fillId="0" borderId="7" xfId="0" applyNumberFormat="1" applyFont="1" applyFill="1" applyBorder="1" applyAlignment="1">
      <alignment horizontal="center" vertical="center" wrapText="1"/>
    </xf>
    <xf numFmtId="0" fontId="56" fillId="0" borderId="8" xfId="0" applyNumberFormat="1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 wrapText="1"/>
    </xf>
    <xf numFmtId="0" fontId="56" fillId="0" borderId="7" xfId="0" applyFont="1" applyFill="1" applyBorder="1" applyAlignment="1">
      <alignment horizontal="center" vertical="center" wrapText="1"/>
    </xf>
    <xf numFmtId="0" fontId="56" fillId="0" borderId="8" xfId="0" applyFont="1" applyFill="1" applyBorder="1" applyAlignment="1">
      <alignment horizontal="center" vertical="center" wrapText="1"/>
    </xf>
    <xf numFmtId="0" fontId="56" fillId="0" borderId="2" xfId="34" applyFont="1" applyFill="1" applyBorder="1" applyAlignment="1">
      <alignment horizontal="center" vertical="center" wrapText="1"/>
    </xf>
    <xf numFmtId="0" fontId="56" fillId="0" borderId="2" xfId="36" applyFont="1" applyFill="1" applyBorder="1" applyAlignment="1">
      <alignment horizontal="center" vertical="center" wrapText="1"/>
    </xf>
    <xf numFmtId="0" fontId="62" fillId="0" borderId="2" xfId="36" applyFont="1" applyFill="1" applyBorder="1" applyAlignment="1">
      <alignment horizontal="center" vertical="center" wrapText="1"/>
    </xf>
    <xf numFmtId="0" fontId="56" fillId="0" borderId="25" xfId="0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left" vertical="top" wrapText="1" indent="12"/>
    </xf>
    <xf numFmtId="0" fontId="0" fillId="0" borderId="0" xfId="0" applyAlignment="1">
      <alignment horizontal="left" vertical="top" indent="12"/>
    </xf>
    <xf numFmtId="0" fontId="61" fillId="0" borderId="0" xfId="0" applyFont="1" applyAlignment="1">
      <alignment vertical="top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2" xfId="34" applyFont="1" applyFill="1" applyBorder="1" applyAlignment="1">
      <alignment horizontal="center" vertical="center" wrapText="1"/>
    </xf>
  </cellXfs>
  <cellStyles count="269">
    <cellStyle name="20% - Акцент1 2" xfId="48"/>
    <cellStyle name="20% - Акцент1 2 2" xfId="49"/>
    <cellStyle name="20% - Акцент2 2" xfId="50"/>
    <cellStyle name="20% - Акцент2 2 2" xfId="51"/>
    <cellStyle name="20% - Акцент3 2" xfId="52"/>
    <cellStyle name="20% - Акцент3 2 2" xfId="53"/>
    <cellStyle name="20% - Акцент4 2" xfId="54"/>
    <cellStyle name="20% - Акцент4 2 2" xfId="55"/>
    <cellStyle name="20% - Акцент5 2" xfId="56"/>
    <cellStyle name="20% - Акцент5 2 2" xfId="57"/>
    <cellStyle name="20% - Акцент6 2" xfId="58"/>
    <cellStyle name="20% - Акцент6 2 2" xfId="59"/>
    <cellStyle name="40% - Акцент1 2" xfId="60"/>
    <cellStyle name="40% - Акцент1 2 2" xfId="61"/>
    <cellStyle name="40% - Акцент2 2" xfId="62"/>
    <cellStyle name="40% - Акцент2 2 2" xfId="63"/>
    <cellStyle name="40% - Акцент3 2" xfId="64"/>
    <cellStyle name="40% - Акцент3 2 2" xfId="65"/>
    <cellStyle name="40% - Акцент4 2" xfId="66"/>
    <cellStyle name="40% - Акцент4 2 2" xfId="67"/>
    <cellStyle name="40% - Акцент5 2" xfId="68"/>
    <cellStyle name="40% - Акцент5 2 2" xfId="69"/>
    <cellStyle name="40% - Акцент6 2" xfId="70"/>
    <cellStyle name="40% - Акцент6 2 2" xfId="71"/>
    <cellStyle name="60% - Акцент1 2" xfId="72"/>
    <cellStyle name="60% - Акцент2 2" xfId="73"/>
    <cellStyle name="60% - Акцент3 2" xfId="74"/>
    <cellStyle name="60% - Акцент4 2" xfId="75"/>
    <cellStyle name="60% - Акцент5 2" xfId="76"/>
    <cellStyle name="60% - Акцент6 2" xfId="77"/>
    <cellStyle name="Comma" xfId="1"/>
    <cellStyle name="Comma 2" xfId="78"/>
    <cellStyle name="Currency" xfId="2"/>
    <cellStyle name="Currency 2" xfId="79"/>
    <cellStyle name="Date" xfId="3"/>
    <cellStyle name="Date 2" xfId="80"/>
    <cellStyle name="Excel Built-in Normal" xfId="81"/>
    <cellStyle name="Excel Built-in Normal 2" xfId="82"/>
    <cellStyle name="F2" xfId="4"/>
    <cellStyle name="F2 2" xfId="83"/>
    <cellStyle name="F3" xfId="5"/>
    <cellStyle name="F3 2" xfId="84"/>
    <cellStyle name="F4" xfId="6"/>
    <cellStyle name="F4 2" xfId="85"/>
    <cellStyle name="F5" xfId="7"/>
    <cellStyle name="F5 2" xfId="86"/>
    <cellStyle name="F6" xfId="8"/>
    <cellStyle name="F6 2" xfId="87"/>
    <cellStyle name="F7" xfId="9"/>
    <cellStyle name="F7 2" xfId="88"/>
    <cellStyle name="F8" xfId="10"/>
    <cellStyle name="F8 2" xfId="89"/>
    <cellStyle name="Fixed" xfId="11"/>
    <cellStyle name="Fixed 2" xfId="90"/>
    <cellStyle name="Heading1" xfId="12"/>
    <cellStyle name="Heading1 2" xfId="91"/>
    <cellStyle name="Heading2" xfId="13"/>
    <cellStyle name="Heading2 2" xfId="92"/>
    <cellStyle name="Normal_1. Свод по школамNEW" xfId="14"/>
    <cellStyle name="Percent" xfId="15"/>
    <cellStyle name="Percent 2" xfId="93"/>
    <cellStyle name="Total" xfId="16"/>
    <cellStyle name="Total 2" xfId="94"/>
    <cellStyle name="Акцент1 2" xfId="95"/>
    <cellStyle name="Акцент2 2" xfId="96"/>
    <cellStyle name="Акцент3 2" xfId="97"/>
    <cellStyle name="Акцент4 2" xfId="98"/>
    <cellStyle name="Акцент5 2" xfId="99"/>
    <cellStyle name="Акцент6 2" xfId="100"/>
    <cellStyle name="Ввод  2" xfId="101"/>
    <cellStyle name="Вывод 2" xfId="102"/>
    <cellStyle name="Вычисление 2" xfId="103"/>
    <cellStyle name="Заголовок 1 2" xfId="104"/>
    <cellStyle name="Заголовок 2 2" xfId="105"/>
    <cellStyle name="Заголовок 3 2" xfId="106"/>
    <cellStyle name="Заголовок 4 2" xfId="107"/>
    <cellStyle name="Итог 2" xfId="108"/>
    <cellStyle name="Контрольная ячейка 2" xfId="109"/>
    <cellStyle name="Название 2" xfId="110"/>
    <cellStyle name="Нейтральный 2" xfId="111"/>
    <cellStyle name="Обычный" xfId="0" builtinId="0"/>
    <cellStyle name="Обычный 10" xfId="17"/>
    <cellStyle name="Обычный 10 2" xfId="18"/>
    <cellStyle name="Обычный 10 2 2" xfId="112"/>
    <cellStyle name="Обычный 10_ДОУ местный и школы интернаты" xfId="19"/>
    <cellStyle name="Обычный 11" xfId="20"/>
    <cellStyle name="Обычный 11 2" xfId="113"/>
    <cellStyle name="Обычный 11 2 2" xfId="114"/>
    <cellStyle name="Обычный 11 2 3" xfId="115"/>
    <cellStyle name="Обычный 11 3" xfId="116"/>
    <cellStyle name="Обычный 11 4" xfId="117"/>
    <cellStyle name="Обычный 11 5" xfId="118"/>
    <cellStyle name="Обычный 12" xfId="21"/>
    <cellStyle name="Обычный 12 2" xfId="119"/>
    <cellStyle name="Обычный 13" xfId="22"/>
    <cellStyle name="Обычный 13 2" xfId="120"/>
    <cellStyle name="Обычный 13 3" xfId="121"/>
    <cellStyle name="Обычный 13 4" xfId="122"/>
    <cellStyle name="Обычный 14" xfId="44"/>
    <cellStyle name="Обычный 14 2" xfId="123"/>
    <cellStyle name="Обычный 15" xfId="124"/>
    <cellStyle name="Обычный 15 2" xfId="125"/>
    <cellStyle name="Обычный 16" xfId="126"/>
    <cellStyle name="Обычный 16 2" xfId="127"/>
    <cellStyle name="Обычный 17" xfId="128"/>
    <cellStyle name="Обычный 17 2" xfId="129"/>
    <cellStyle name="Обычный 18" xfId="130"/>
    <cellStyle name="Обычный 18 2" xfId="131"/>
    <cellStyle name="Обычный 19" xfId="132"/>
    <cellStyle name="Обычный 19 2" xfId="133"/>
    <cellStyle name="Обычный 2" xfId="23"/>
    <cellStyle name="Обычный 2 10" xfId="134"/>
    <cellStyle name="Обычный 2 11" xfId="135"/>
    <cellStyle name="Обычный 2 12" xfId="136"/>
    <cellStyle name="Обычный 2 13" xfId="137"/>
    <cellStyle name="Обычный 2 14" xfId="138"/>
    <cellStyle name="Обычный 2 15" xfId="139"/>
    <cellStyle name="Обычный 2 16" xfId="140"/>
    <cellStyle name="Обычный 2 17" xfId="141"/>
    <cellStyle name="Обычный 2 18" xfId="142"/>
    <cellStyle name="Обычный 2 19" xfId="143"/>
    <cellStyle name="Обычный 2 2" xfId="24"/>
    <cellStyle name="Обычный 2 2 2" xfId="144"/>
    <cellStyle name="Обычный 2 2 2 2" xfId="145"/>
    <cellStyle name="Обычный 2 20" xfId="146"/>
    <cellStyle name="Обычный 2 21" xfId="147"/>
    <cellStyle name="Обычный 2 22" xfId="148"/>
    <cellStyle name="Обычный 2 23" xfId="149"/>
    <cellStyle name="Обычный 2 24" xfId="150"/>
    <cellStyle name="Обычный 2 25" xfId="151"/>
    <cellStyle name="Обычный 2 25 2" xfId="152"/>
    <cellStyle name="Обычный 2 26" xfId="153"/>
    <cellStyle name="Обычный 2 26 2" xfId="154"/>
    <cellStyle name="Обычный 2 27" xfId="155"/>
    <cellStyle name="Обычный 2 27 2" xfId="156"/>
    <cellStyle name="Обычный 2 28" xfId="157"/>
    <cellStyle name="Обычный 2 29" xfId="158"/>
    <cellStyle name="Обычный 2 3" xfId="25"/>
    <cellStyle name="Обычный 2 30" xfId="159"/>
    <cellStyle name="Обычный 2 31" xfId="160"/>
    <cellStyle name="Обычный 2 32" xfId="161"/>
    <cellStyle name="Обычный 2 33" xfId="162"/>
    <cellStyle name="Обычный 2 34" xfId="163"/>
    <cellStyle name="Обычный 2 4" xfId="26"/>
    <cellStyle name="Обычный 2 5" xfId="164"/>
    <cellStyle name="Обычный 2 6" xfId="165"/>
    <cellStyle name="Обычный 2 7" xfId="166"/>
    <cellStyle name="Обычный 2 7 2" xfId="167"/>
    <cellStyle name="Обычный 2 8" xfId="168"/>
    <cellStyle name="Обычный 2 8 2" xfId="169"/>
    <cellStyle name="Обычный 2 8 3" xfId="170"/>
    <cellStyle name="Обычный 2 9" xfId="171"/>
    <cellStyle name="Обычный 20" xfId="172"/>
    <cellStyle name="Обычный 20 2" xfId="173"/>
    <cellStyle name="Обычный 20 3" xfId="174"/>
    <cellStyle name="Обычный 21" xfId="175"/>
    <cellStyle name="Обычный 21 2" xfId="176"/>
    <cellStyle name="Обычный 22" xfId="177"/>
    <cellStyle name="Обычный 22 2" xfId="178"/>
    <cellStyle name="Обычный 23" xfId="179"/>
    <cellStyle name="Обычный 23 2" xfId="180"/>
    <cellStyle name="Обычный 24" xfId="181"/>
    <cellStyle name="Обычный 24 2" xfId="182"/>
    <cellStyle name="Обычный 25" xfId="183"/>
    <cellStyle name="Обычный 25 2" xfId="184"/>
    <cellStyle name="Обычный 26" xfId="185"/>
    <cellStyle name="Обычный 26 2" xfId="186"/>
    <cellStyle name="Обычный 27" xfId="187"/>
    <cellStyle name="Обычный 27 2" xfId="188"/>
    <cellStyle name="Обычный 28" xfId="189"/>
    <cellStyle name="Обычный 29" xfId="190"/>
    <cellStyle name="Обычный 3" xfId="27"/>
    <cellStyle name="Обычный 3 2" xfId="191"/>
    <cellStyle name="Обычный 3 2 2" xfId="192"/>
    <cellStyle name="Обычный 3 2 3" xfId="193"/>
    <cellStyle name="Обычный 3 3" xfId="194"/>
    <cellStyle name="Обычный 3 3 2" xfId="195"/>
    <cellStyle name="Обычный 3_Уточнение закона ноябрь" xfId="196"/>
    <cellStyle name="Обычный 30" xfId="197"/>
    <cellStyle name="Обычный 30 2" xfId="198"/>
    <cellStyle name="Обычный 31" xfId="199"/>
    <cellStyle name="Обычный 32" xfId="200"/>
    <cellStyle name="Обычный 33" xfId="201"/>
    <cellStyle name="Обычный 34" xfId="202"/>
    <cellStyle name="Обычный 35" xfId="203"/>
    <cellStyle name="Обычный 36" xfId="204"/>
    <cellStyle name="Обычный 37" xfId="205"/>
    <cellStyle name="Обычный 38" xfId="206"/>
    <cellStyle name="Обычный 39" xfId="207"/>
    <cellStyle name="Обычный 4" xfId="28"/>
    <cellStyle name="Обычный 4 2" xfId="208"/>
    <cellStyle name="Обычный 4 2 2" xfId="209"/>
    <cellStyle name="Обычный 4 3" xfId="210"/>
    <cellStyle name="Обычный 40" xfId="211"/>
    <cellStyle name="Обычный 41" xfId="212"/>
    <cellStyle name="Обычный 42" xfId="213"/>
    <cellStyle name="Обычный 43" xfId="214"/>
    <cellStyle name="Обычный 44" xfId="215"/>
    <cellStyle name="Обычный 45" xfId="216"/>
    <cellStyle name="Обычный 46" xfId="217"/>
    <cellStyle name="Обычный 47" xfId="218"/>
    <cellStyle name="Обычный 48" xfId="219"/>
    <cellStyle name="Обычный 49" xfId="220"/>
    <cellStyle name="Обычный 5" xfId="29"/>
    <cellStyle name="Обычный 5 2" xfId="221"/>
    <cellStyle name="Обычный 5 2 2" xfId="222"/>
    <cellStyle name="Обычный 50" xfId="223"/>
    <cellStyle name="Обычный 51" xfId="47"/>
    <cellStyle name="Обычный 52" xfId="262"/>
    <cellStyle name="Обычный 53" xfId="263"/>
    <cellStyle name="Обычный 54" xfId="264"/>
    <cellStyle name="Обычный 55" xfId="265"/>
    <cellStyle name="Обычный 56" xfId="266"/>
    <cellStyle name="Обычный 57" xfId="267"/>
    <cellStyle name="Обычный 58" xfId="268"/>
    <cellStyle name="Обычный 6" xfId="30"/>
    <cellStyle name="Обычный 6 2" xfId="224"/>
    <cellStyle name="Обычный 7" xfId="31"/>
    <cellStyle name="Обычный 7 2" xfId="225"/>
    <cellStyle name="Обычный 8" xfId="32"/>
    <cellStyle name="Обычный 8 2" xfId="226"/>
    <cellStyle name="Обычный 9" xfId="33"/>
    <cellStyle name="Обычный 9 2" xfId="227"/>
    <cellStyle name="Обычный_Лист1" xfId="34"/>
    <cellStyle name="Обычный_Питание без индексации" xfId="35"/>
    <cellStyle name="Обычный_Расчет з.п. бюджет" xfId="36"/>
    <cellStyle name="Плохой 2" xfId="228"/>
    <cellStyle name="Пояснение 2" xfId="229"/>
    <cellStyle name="Примечание 2" xfId="230"/>
    <cellStyle name="Примечание 3" xfId="231"/>
    <cellStyle name="Связанная ячейка 2" xfId="232"/>
    <cellStyle name="Стиль 1" xfId="37"/>
    <cellStyle name="Стиль 1 2" xfId="233"/>
    <cellStyle name="Текст предупреждения 2" xfId="234"/>
    <cellStyle name="Тысячи [0]_Лист1 (пр)" xfId="235"/>
    <cellStyle name="Тысячи_Лист1 (пр)" xfId="236"/>
    <cellStyle name="Финансовый" xfId="38" builtinId="3"/>
    <cellStyle name="Финансовый 10" xfId="237"/>
    <cellStyle name="Финансовый 11" xfId="238"/>
    <cellStyle name="Финансовый 12" xfId="239"/>
    <cellStyle name="Финансовый 12 2" xfId="240"/>
    <cellStyle name="Финансовый 13" xfId="241"/>
    <cellStyle name="Финансовый 13 2" xfId="242"/>
    <cellStyle name="Финансовый 13 2 2" xfId="243"/>
    <cellStyle name="Финансовый 14" xfId="244"/>
    <cellStyle name="Финансовый 15" xfId="245"/>
    <cellStyle name="Финансовый 2" xfId="39"/>
    <cellStyle name="Финансовый 2 2" xfId="45"/>
    <cellStyle name="Финансовый 2 3" xfId="246"/>
    <cellStyle name="Финансовый 3" xfId="40"/>
    <cellStyle name="Финансовый 3 2" xfId="247"/>
    <cellStyle name="Финансовый 3 3" xfId="248"/>
    <cellStyle name="Финансовый 3 4" xfId="249"/>
    <cellStyle name="Финансовый 4" xfId="41"/>
    <cellStyle name="Финансовый 4 2" xfId="250"/>
    <cellStyle name="Финансовый 4 3" xfId="251"/>
    <cellStyle name="Финансовый 5" xfId="42"/>
    <cellStyle name="Финансовый 5 2" xfId="252"/>
    <cellStyle name="Финансовый 5 3" xfId="253"/>
    <cellStyle name="Финансовый 6" xfId="43"/>
    <cellStyle name="Финансовый 6 2" xfId="254"/>
    <cellStyle name="Финансовый 6 2 2" xfId="255"/>
    <cellStyle name="Финансовый 6 2 2 2" xfId="256"/>
    <cellStyle name="Финансовый 7" xfId="46"/>
    <cellStyle name="Финансовый 7 2" xfId="257"/>
    <cellStyle name="Финансовый 7 3" xfId="258"/>
    <cellStyle name="Финансовый 8" xfId="259"/>
    <cellStyle name="Финансовый 9" xfId="260"/>
    <cellStyle name="Хороший 2" xfId="261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%202021-2023\2021-2023%20&#1074;%20&#1052;&#1060;%20&#1086;&#1090;%2030.09.2020\&#1055;&#1048;&#1058;&#1040;&#1053;&#1048;&#1045;%202020-2022%20(&#1053;&#1054;&#1042;&#1054;&#1045;%20&#1047;&#1040;&#1052;&#1045;&#1053;&#104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 индексация 3,9 с 1.10.2019"/>
      <sheetName val="БЮДЖ индексация 3,6 с 1.10.2020"/>
      <sheetName val="БЮДЖ индексация 3,7 с 1.10.2021"/>
      <sheetName val="БЮДЖ индексация 3,7 с 1.10.2022"/>
    </sheetNames>
    <sheetDataSet>
      <sheetData sheetId="0" refreshError="1"/>
      <sheetData sheetId="1" refreshError="1">
        <row r="54">
          <cell r="V54">
            <v>281148.60000000003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BL104"/>
  <sheetViews>
    <sheetView showZeros="0" view="pageBreakPreview" zoomScale="70" zoomScaleSheetLayoutView="70" workbookViewId="0">
      <pane xSplit="2" ySplit="11" topLeftCell="C33" activePane="bottomRight" state="frozen"/>
      <selection pane="topRight" activeCell="C1" sqref="C1"/>
      <selection pane="bottomLeft" activeCell="A11" sqref="A11"/>
      <selection pane="bottomRight" activeCell="L63" sqref="L63"/>
    </sheetView>
  </sheetViews>
  <sheetFormatPr defaultColWidth="9.140625" defaultRowHeight="15.75" x14ac:dyDescent="0.25"/>
  <cols>
    <col min="1" max="1" width="4.5703125" style="93" customWidth="1"/>
    <col min="2" max="2" width="22.28515625" style="93" customWidth="1"/>
    <col min="3" max="3" width="21.140625" style="217" customWidth="1"/>
    <col min="4" max="4" width="11.140625" style="93" customWidth="1"/>
    <col min="5" max="5" width="21.140625" style="179" customWidth="1"/>
    <col min="6" max="6" width="13.85546875" style="93" customWidth="1"/>
    <col min="7" max="7" width="10.42578125" style="93" customWidth="1"/>
    <col min="8" max="8" width="12.42578125" style="93" customWidth="1"/>
    <col min="9" max="10" width="11.28515625" style="93" customWidth="1"/>
    <col min="11" max="11" width="11.28515625" style="179" customWidth="1"/>
    <col min="12" max="12" width="10.5703125" style="93" customWidth="1"/>
    <col min="13" max="13" width="11.5703125" style="231" customWidth="1"/>
    <col min="14" max="14" width="12" style="93" customWidth="1"/>
    <col min="15" max="15" width="11.5703125" style="231" customWidth="1"/>
    <col min="16" max="16" width="12" style="93" customWidth="1"/>
    <col min="17" max="17" width="11.5703125" style="231" customWidth="1"/>
    <col min="18" max="18" width="12" style="93" customWidth="1"/>
    <col min="19" max="19" width="11.5703125" style="231" customWidth="1"/>
    <col min="20" max="20" width="12" style="93" customWidth="1"/>
    <col min="21" max="21" width="14.140625" style="97" customWidth="1"/>
    <col min="22" max="22" width="14.28515625" style="217" customWidth="1"/>
    <col min="23" max="23" width="14.28515625" style="93" customWidth="1"/>
    <col min="24" max="24" width="14.28515625" style="206" customWidth="1"/>
    <col min="25" max="25" width="14.28515625" style="93" customWidth="1"/>
    <col min="26" max="26" width="14.28515625" style="179" customWidth="1"/>
    <col min="27" max="27" width="14.5703125" style="93" customWidth="1"/>
    <col min="28" max="28" width="13.28515625" style="93" customWidth="1"/>
    <col min="29" max="29" width="12.85546875" style="93" customWidth="1"/>
    <col min="30" max="30" width="11.7109375" style="93" customWidth="1"/>
    <col min="31" max="31" width="18.5703125" style="217" customWidth="1"/>
    <col min="32" max="32" width="18.5703125" style="93" customWidth="1"/>
    <col min="33" max="33" width="18.5703125" style="179" customWidth="1"/>
    <col min="34" max="35" width="18.42578125" style="93" customWidth="1"/>
    <col min="36" max="36" width="14.7109375" style="93" customWidth="1"/>
    <col min="37" max="37" width="14" style="93" customWidth="1"/>
    <col min="38" max="38" width="11.28515625" style="93" customWidth="1"/>
    <col min="39" max="39" width="18.42578125" style="217" customWidth="1"/>
    <col min="40" max="41" width="18.42578125" style="93" customWidth="1"/>
    <col min="42" max="42" width="18.140625" style="93" customWidth="1"/>
    <col min="43" max="43" width="11" style="93" customWidth="1"/>
    <col min="44" max="44" width="12.140625" style="93" customWidth="1"/>
    <col min="45" max="45" width="12.140625" style="93" hidden="1" customWidth="1"/>
    <col min="46" max="46" width="14.28515625" style="93" customWidth="1"/>
    <col min="47" max="48" width="16.140625" style="93" customWidth="1"/>
    <col min="49" max="49" width="14.7109375" style="93" customWidth="1"/>
    <col min="50" max="50" width="19.85546875" style="93" customWidth="1"/>
    <col min="51" max="51" width="13.42578125" style="93" customWidth="1"/>
    <col min="52" max="52" width="27.28515625" style="93" customWidth="1"/>
    <col min="53" max="53" width="17" style="93" customWidth="1"/>
    <col min="54" max="54" width="11.5703125" style="93" customWidth="1"/>
    <col min="55" max="55" width="15.42578125" style="93" customWidth="1"/>
    <col min="56" max="58" width="26.140625" style="142" customWidth="1"/>
    <col min="59" max="59" width="9.140625" style="142"/>
    <col min="60" max="60" width="16" style="142" customWidth="1"/>
    <col min="61" max="61" width="18.85546875" style="142" customWidth="1"/>
    <col min="62" max="62" width="9.140625" style="93"/>
    <col min="63" max="63" width="12.7109375" style="93" customWidth="1"/>
    <col min="64" max="64" width="11.28515625" style="93" customWidth="1"/>
    <col min="65" max="16384" width="9.140625" style="93"/>
  </cols>
  <sheetData>
    <row r="1" spans="1:64" ht="38.25" hidden="1" customHeight="1" x14ac:dyDescent="0.25">
      <c r="M1" s="227"/>
      <c r="N1" s="94"/>
      <c r="O1" s="227"/>
      <c r="P1" s="95"/>
      <c r="Q1" s="233"/>
      <c r="R1" s="94"/>
      <c r="S1" s="227"/>
      <c r="T1" s="576"/>
      <c r="U1" s="577"/>
    </row>
    <row r="2" spans="1:64" ht="9.75" hidden="1" customHeight="1" x14ac:dyDescent="0.25">
      <c r="M2" s="227"/>
      <c r="N2" s="94"/>
      <c r="O2" s="227"/>
      <c r="P2" s="95"/>
      <c r="Q2" s="233"/>
      <c r="R2" s="94"/>
      <c r="S2" s="227"/>
      <c r="T2" s="143"/>
      <c r="U2" s="144"/>
    </row>
    <row r="3" spans="1:64" s="97" customFormat="1" ht="43.5" hidden="1" customHeight="1" x14ac:dyDescent="0.25">
      <c r="A3" s="145"/>
      <c r="C3" s="578" t="s">
        <v>69</v>
      </c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235"/>
      <c r="W3" s="96"/>
      <c r="X3" s="207"/>
      <c r="Y3" s="96"/>
      <c r="Z3" s="196"/>
      <c r="AA3" s="96"/>
      <c r="AB3" s="96"/>
      <c r="AC3" s="96"/>
      <c r="AD3" s="96"/>
      <c r="AE3" s="235"/>
      <c r="AF3" s="96"/>
      <c r="AG3" s="196"/>
      <c r="AH3" s="96"/>
      <c r="AI3" s="96"/>
      <c r="AJ3" s="96"/>
      <c r="AK3" s="96"/>
      <c r="AL3" s="96"/>
      <c r="AM3" s="235"/>
      <c r="AN3" s="96"/>
      <c r="AO3" s="96"/>
      <c r="AY3" s="98"/>
      <c r="AZ3" s="98"/>
      <c r="BA3" s="98"/>
      <c r="BB3" s="98"/>
      <c r="BC3" s="98"/>
    </row>
    <row r="4" spans="1:64" ht="11.25" hidden="1" customHeight="1" x14ac:dyDescent="0.25">
      <c r="A4" s="146"/>
      <c r="B4" s="99"/>
      <c r="C4" s="218"/>
      <c r="D4" s="99"/>
      <c r="E4" s="180"/>
      <c r="F4" s="99"/>
      <c r="G4" s="99"/>
      <c r="H4" s="99"/>
      <c r="I4" s="99"/>
      <c r="J4" s="99"/>
      <c r="K4" s="180"/>
      <c r="L4" s="99"/>
      <c r="M4" s="218"/>
      <c r="N4" s="99"/>
      <c r="O4" s="218"/>
      <c r="P4" s="99"/>
      <c r="Q4" s="218"/>
      <c r="R4" s="99"/>
      <c r="S4" s="218"/>
      <c r="T4" s="99"/>
      <c r="U4" s="99"/>
      <c r="V4" s="233"/>
      <c r="W4" s="95"/>
      <c r="X4" s="208"/>
      <c r="Y4" s="95"/>
      <c r="Z4" s="195"/>
      <c r="BD4" s="93"/>
      <c r="BE4" s="93"/>
      <c r="BF4" s="93"/>
      <c r="BG4" s="93"/>
      <c r="BH4" s="93"/>
      <c r="BI4" s="93"/>
    </row>
    <row r="5" spans="1:64" s="101" customFormat="1" ht="36" hidden="1" customHeight="1" x14ac:dyDescent="0.2">
      <c r="A5" s="579" t="s">
        <v>1</v>
      </c>
      <c r="B5" s="573" t="s">
        <v>2</v>
      </c>
      <c r="C5" s="561" t="s">
        <v>74</v>
      </c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62"/>
      <c r="U5" s="562"/>
      <c r="V5" s="562"/>
      <c r="W5" s="562"/>
      <c r="X5" s="562"/>
      <c r="Y5" s="562"/>
      <c r="Z5" s="562"/>
      <c r="AA5" s="562"/>
      <c r="AB5" s="562"/>
      <c r="AC5" s="562"/>
      <c r="AD5" s="563"/>
      <c r="AE5" s="561" t="s">
        <v>61</v>
      </c>
      <c r="AF5" s="562"/>
      <c r="AG5" s="562"/>
      <c r="AH5" s="562"/>
      <c r="AI5" s="562"/>
      <c r="AJ5" s="562"/>
      <c r="AK5" s="562"/>
      <c r="AL5" s="562"/>
      <c r="AM5" s="562"/>
      <c r="AN5" s="562"/>
      <c r="AO5" s="562"/>
      <c r="AP5" s="562"/>
      <c r="AQ5" s="562"/>
      <c r="AR5" s="563"/>
      <c r="AS5" s="100"/>
      <c r="AT5" s="250"/>
      <c r="AU5" s="564" t="s">
        <v>3</v>
      </c>
      <c r="AV5" s="565"/>
      <c r="AW5" s="565"/>
      <c r="AX5" s="565"/>
      <c r="AY5" s="565"/>
      <c r="AZ5" s="565"/>
      <c r="BA5" s="565"/>
      <c r="BB5" s="566"/>
      <c r="BC5" s="582" t="s">
        <v>107</v>
      </c>
    </row>
    <row r="6" spans="1:64" s="101" customFormat="1" ht="37.5" customHeight="1" x14ac:dyDescent="0.2">
      <c r="A6" s="580"/>
      <c r="B6" s="574"/>
      <c r="C6" s="561" t="s">
        <v>111</v>
      </c>
      <c r="D6" s="562"/>
      <c r="E6" s="562"/>
      <c r="F6" s="562"/>
      <c r="G6" s="562"/>
      <c r="H6" s="563"/>
      <c r="I6" s="558" t="s">
        <v>73</v>
      </c>
      <c r="J6" s="178"/>
      <c r="K6" s="191"/>
      <c r="L6" s="561" t="s">
        <v>112</v>
      </c>
      <c r="M6" s="562"/>
      <c r="N6" s="562"/>
      <c r="O6" s="562"/>
      <c r="P6" s="562"/>
      <c r="Q6" s="562"/>
      <c r="R6" s="562"/>
      <c r="S6" s="562"/>
      <c r="T6" s="562"/>
      <c r="U6" s="563"/>
      <c r="V6" s="561" t="s">
        <v>67</v>
      </c>
      <c r="W6" s="562"/>
      <c r="X6" s="562"/>
      <c r="Y6" s="562"/>
      <c r="Z6" s="562"/>
      <c r="AA6" s="562"/>
      <c r="AB6" s="562"/>
      <c r="AC6" s="563"/>
      <c r="AD6" s="558" t="s">
        <v>64</v>
      </c>
      <c r="AE6" s="561" t="s">
        <v>4</v>
      </c>
      <c r="AF6" s="562"/>
      <c r="AG6" s="562"/>
      <c r="AH6" s="562"/>
      <c r="AI6" s="562"/>
      <c r="AJ6" s="563"/>
      <c r="AK6" s="561" t="s">
        <v>5</v>
      </c>
      <c r="AL6" s="563"/>
      <c r="AM6" s="561" t="s">
        <v>6</v>
      </c>
      <c r="AN6" s="562"/>
      <c r="AO6" s="562"/>
      <c r="AP6" s="562"/>
      <c r="AQ6" s="563"/>
      <c r="AR6" s="558" t="s">
        <v>66</v>
      </c>
      <c r="AS6" s="558" t="s">
        <v>68</v>
      </c>
      <c r="AT6" s="247"/>
      <c r="AU6" s="558" t="s">
        <v>95</v>
      </c>
      <c r="AV6" s="558" t="s">
        <v>118</v>
      </c>
      <c r="AW6" s="558" t="s">
        <v>7</v>
      </c>
      <c r="AX6" s="558" t="s">
        <v>91</v>
      </c>
      <c r="AY6" s="558" t="s">
        <v>117</v>
      </c>
      <c r="AZ6" s="558" t="s">
        <v>119</v>
      </c>
      <c r="BA6" s="558" t="s">
        <v>108</v>
      </c>
      <c r="BB6" s="558" t="s">
        <v>106</v>
      </c>
      <c r="BC6" s="583"/>
    </row>
    <row r="7" spans="1:64" s="101" customFormat="1" ht="84.75" customHeight="1" x14ac:dyDescent="0.2">
      <c r="A7" s="580"/>
      <c r="B7" s="574"/>
      <c r="C7" s="570" t="s">
        <v>109</v>
      </c>
      <c r="D7" s="172"/>
      <c r="E7" s="181"/>
      <c r="F7" s="573" t="s">
        <v>110</v>
      </c>
      <c r="G7" s="573" t="s">
        <v>8</v>
      </c>
      <c r="H7" s="573" t="s">
        <v>9</v>
      </c>
      <c r="I7" s="559"/>
      <c r="J7" s="170"/>
      <c r="K7" s="192"/>
      <c r="L7" s="558" t="s">
        <v>10</v>
      </c>
      <c r="M7" s="561" t="s">
        <v>75</v>
      </c>
      <c r="N7" s="562"/>
      <c r="O7" s="562"/>
      <c r="P7" s="563"/>
      <c r="Q7" s="561" t="s">
        <v>76</v>
      </c>
      <c r="R7" s="562"/>
      <c r="S7" s="562"/>
      <c r="T7" s="563"/>
      <c r="U7" s="558" t="s">
        <v>62</v>
      </c>
      <c r="V7" s="570" t="s">
        <v>60</v>
      </c>
      <c r="W7" s="199" t="s">
        <v>115</v>
      </c>
      <c r="X7" s="209"/>
      <c r="Y7" s="172"/>
      <c r="Z7" s="181"/>
      <c r="AA7" s="573" t="s">
        <v>77</v>
      </c>
      <c r="AB7" s="573" t="s">
        <v>8</v>
      </c>
      <c r="AC7" s="573" t="s">
        <v>63</v>
      </c>
      <c r="AD7" s="559"/>
      <c r="AE7" s="567" t="s">
        <v>81</v>
      </c>
      <c r="AF7" s="169"/>
      <c r="AG7" s="197"/>
      <c r="AH7" s="558" t="s">
        <v>79</v>
      </c>
      <c r="AI7" s="558" t="s">
        <v>78</v>
      </c>
      <c r="AJ7" s="558" t="s">
        <v>84</v>
      </c>
      <c r="AK7" s="558" t="s">
        <v>11</v>
      </c>
      <c r="AL7" s="558" t="s">
        <v>83</v>
      </c>
      <c r="AM7" s="567" t="s">
        <v>80</v>
      </c>
      <c r="AN7" s="203"/>
      <c r="AO7" s="203"/>
      <c r="AP7" s="558" t="s">
        <v>82</v>
      </c>
      <c r="AQ7" s="558" t="s">
        <v>65</v>
      </c>
      <c r="AR7" s="559"/>
      <c r="AS7" s="559"/>
      <c r="AT7" s="252" t="s">
        <v>116</v>
      </c>
      <c r="AU7" s="559"/>
      <c r="AV7" s="559"/>
      <c r="AW7" s="559"/>
      <c r="AX7" s="559"/>
      <c r="AY7" s="559"/>
      <c r="AZ7" s="559"/>
      <c r="BA7" s="559"/>
      <c r="BB7" s="559"/>
      <c r="BC7" s="583"/>
    </row>
    <row r="8" spans="1:64" s="101" customFormat="1" ht="12.75" hidden="1" customHeight="1" x14ac:dyDescent="0.2">
      <c r="A8" s="580"/>
      <c r="B8" s="574"/>
      <c r="C8" s="571"/>
      <c r="D8" s="173"/>
      <c r="E8" s="182"/>
      <c r="F8" s="574"/>
      <c r="G8" s="574"/>
      <c r="H8" s="574"/>
      <c r="I8" s="559"/>
      <c r="J8" s="170"/>
      <c r="K8" s="192"/>
      <c r="L8" s="559"/>
      <c r="M8" s="561" t="s">
        <v>113</v>
      </c>
      <c r="N8" s="563"/>
      <c r="O8" s="561" t="s">
        <v>114</v>
      </c>
      <c r="P8" s="563"/>
      <c r="Q8" s="561" t="s">
        <v>113</v>
      </c>
      <c r="R8" s="563"/>
      <c r="S8" s="561" t="s">
        <v>114</v>
      </c>
      <c r="T8" s="563"/>
      <c r="U8" s="559"/>
      <c r="V8" s="571"/>
      <c r="W8" s="200"/>
      <c r="X8" s="210"/>
      <c r="Y8" s="173"/>
      <c r="Z8" s="182"/>
      <c r="AA8" s="574"/>
      <c r="AB8" s="574"/>
      <c r="AC8" s="574"/>
      <c r="AD8" s="559"/>
      <c r="AE8" s="568"/>
      <c r="AF8" s="170"/>
      <c r="AG8" s="192"/>
      <c r="AH8" s="559"/>
      <c r="AI8" s="559"/>
      <c r="AJ8" s="559"/>
      <c r="AK8" s="559"/>
      <c r="AL8" s="559"/>
      <c r="AM8" s="568"/>
      <c r="AN8" s="204"/>
      <c r="AO8" s="204"/>
      <c r="AP8" s="559"/>
      <c r="AQ8" s="559"/>
      <c r="AR8" s="559"/>
      <c r="AS8" s="559"/>
      <c r="AT8" s="248"/>
      <c r="AU8" s="559"/>
      <c r="AV8" s="559"/>
      <c r="AW8" s="559"/>
      <c r="AX8" s="559"/>
      <c r="AY8" s="559"/>
      <c r="AZ8" s="559"/>
      <c r="BA8" s="559"/>
      <c r="BB8" s="559"/>
      <c r="BC8" s="583"/>
    </row>
    <row r="9" spans="1:64" s="101" customFormat="1" ht="118.5" customHeight="1" x14ac:dyDescent="0.2">
      <c r="A9" s="581"/>
      <c r="B9" s="575"/>
      <c r="C9" s="572"/>
      <c r="D9" s="174"/>
      <c r="E9" s="183"/>
      <c r="F9" s="575"/>
      <c r="G9" s="575"/>
      <c r="H9" s="575"/>
      <c r="I9" s="560"/>
      <c r="J9" s="171"/>
      <c r="K9" s="193"/>
      <c r="L9" s="560"/>
      <c r="M9" s="228" t="s">
        <v>12</v>
      </c>
      <c r="N9" s="147" t="s">
        <v>13</v>
      </c>
      <c r="O9" s="228" t="s">
        <v>14</v>
      </c>
      <c r="P9" s="147" t="s">
        <v>13</v>
      </c>
      <c r="Q9" s="228" t="s">
        <v>12</v>
      </c>
      <c r="R9" s="147" t="s">
        <v>13</v>
      </c>
      <c r="S9" s="228" t="s">
        <v>12</v>
      </c>
      <c r="T9" s="147" t="s">
        <v>13</v>
      </c>
      <c r="U9" s="560"/>
      <c r="V9" s="572"/>
      <c r="W9" s="201"/>
      <c r="X9" s="211"/>
      <c r="Y9" s="174"/>
      <c r="Z9" s="183"/>
      <c r="AA9" s="575"/>
      <c r="AB9" s="575"/>
      <c r="AC9" s="575"/>
      <c r="AD9" s="560"/>
      <c r="AE9" s="569"/>
      <c r="AF9" s="171"/>
      <c r="AG9" s="193"/>
      <c r="AH9" s="560"/>
      <c r="AI9" s="560"/>
      <c r="AJ9" s="560"/>
      <c r="AK9" s="560"/>
      <c r="AL9" s="560"/>
      <c r="AM9" s="569"/>
      <c r="AN9" s="205"/>
      <c r="AO9" s="205"/>
      <c r="AP9" s="560"/>
      <c r="AQ9" s="560"/>
      <c r="AR9" s="560"/>
      <c r="AS9" s="560"/>
      <c r="AT9" s="249"/>
      <c r="AU9" s="560"/>
      <c r="AV9" s="560"/>
      <c r="AW9" s="560"/>
      <c r="AX9" s="560"/>
      <c r="AY9" s="560"/>
      <c r="AZ9" s="560"/>
      <c r="BA9" s="560"/>
      <c r="BB9" s="560"/>
      <c r="BC9" s="584"/>
      <c r="BI9" s="102"/>
    </row>
    <row r="10" spans="1:64" s="150" customFormat="1" ht="18" customHeight="1" x14ac:dyDescent="0.2">
      <c r="A10" s="103"/>
      <c r="B10" s="104"/>
      <c r="C10" s="219" t="s">
        <v>15</v>
      </c>
      <c r="D10" s="104"/>
      <c r="E10" s="184"/>
      <c r="F10" s="104" t="s">
        <v>16</v>
      </c>
      <c r="G10" s="104" t="s">
        <v>17</v>
      </c>
      <c r="H10" s="104" t="s">
        <v>0</v>
      </c>
      <c r="I10" s="104" t="s">
        <v>59</v>
      </c>
      <c r="J10" s="104"/>
      <c r="K10" s="184"/>
      <c r="L10" s="104" t="s">
        <v>17</v>
      </c>
      <c r="M10" s="229" t="s">
        <v>15</v>
      </c>
      <c r="N10" s="105" t="s">
        <v>16</v>
      </c>
      <c r="O10" s="229" t="s">
        <v>15</v>
      </c>
      <c r="P10" s="105" t="s">
        <v>16</v>
      </c>
      <c r="Q10" s="229" t="s">
        <v>15</v>
      </c>
      <c r="R10" s="105" t="s">
        <v>16</v>
      </c>
      <c r="S10" s="229" t="s">
        <v>15</v>
      </c>
      <c r="T10" s="105" t="s">
        <v>16</v>
      </c>
      <c r="U10" s="105" t="s">
        <v>0</v>
      </c>
      <c r="V10" s="219" t="s">
        <v>15</v>
      </c>
      <c r="W10" s="104"/>
      <c r="X10" s="212"/>
      <c r="Y10" s="104"/>
      <c r="Z10" s="184"/>
      <c r="AA10" s="104" t="s">
        <v>16</v>
      </c>
      <c r="AB10" s="104" t="s">
        <v>17</v>
      </c>
      <c r="AC10" s="104" t="s">
        <v>0</v>
      </c>
      <c r="AD10" s="148" t="s">
        <v>0</v>
      </c>
      <c r="AE10" s="236" t="s">
        <v>15</v>
      </c>
      <c r="AF10" s="149"/>
      <c r="AG10" s="198"/>
      <c r="AH10" s="149" t="s">
        <v>16</v>
      </c>
      <c r="AI10" s="149" t="s">
        <v>17</v>
      </c>
      <c r="AJ10" s="149" t="s">
        <v>0</v>
      </c>
      <c r="AK10" s="149" t="s">
        <v>16</v>
      </c>
      <c r="AL10" s="149" t="s">
        <v>0</v>
      </c>
      <c r="AM10" s="236" t="s">
        <v>18</v>
      </c>
      <c r="AN10" s="149"/>
      <c r="AO10" s="149"/>
      <c r="AP10" s="149" t="s">
        <v>16</v>
      </c>
      <c r="AQ10" s="105" t="s">
        <v>0</v>
      </c>
      <c r="AR10" s="105" t="s">
        <v>0</v>
      </c>
      <c r="AS10" s="105"/>
      <c r="AT10" s="105"/>
      <c r="AU10" s="105" t="s">
        <v>16</v>
      </c>
      <c r="AV10" s="105" t="s">
        <v>16</v>
      </c>
      <c r="AW10" s="105" t="s">
        <v>18</v>
      </c>
      <c r="AX10" s="105" t="s">
        <v>0</v>
      </c>
      <c r="AY10" s="105" t="s">
        <v>0</v>
      </c>
      <c r="AZ10" s="105" t="s">
        <v>0</v>
      </c>
      <c r="BA10" s="105" t="s">
        <v>0</v>
      </c>
      <c r="BB10" s="105" t="s">
        <v>0</v>
      </c>
      <c r="BC10" s="105" t="s">
        <v>0</v>
      </c>
      <c r="BD10" s="585" t="s">
        <v>85</v>
      </c>
      <c r="BE10" s="585" t="s">
        <v>86</v>
      </c>
      <c r="BF10" s="585" t="s">
        <v>87</v>
      </c>
      <c r="BG10" s="585" t="s">
        <v>88</v>
      </c>
      <c r="BH10" s="585" t="s">
        <v>89</v>
      </c>
      <c r="BI10" s="585" t="s">
        <v>90</v>
      </c>
    </row>
    <row r="11" spans="1:64" s="151" customFormat="1" ht="14.25" customHeight="1" x14ac:dyDescent="0.2">
      <c r="A11" s="106">
        <v>1</v>
      </c>
      <c r="B11" s="107">
        <v>2</v>
      </c>
      <c r="C11" s="220">
        <v>3</v>
      </c>
      <c r="D11" s="107"/>
      <c r="E11" s="185"/>
      <c r="F11" s="107">
        <v>4</v>
      </c>
      <c r="G11" s="107">
        <v>5</v>
      </c>
      <c r="H11" s="107">
        <v>6</v>
      </c>
      <c r="I11" s="107">
        <v>7</v>
      </c>
      <c r="J11" s="107"/>
      <c r="K11" s="185"/>
      <c r="L11" s="107">
        <v>8</v>
      </c>
      <c r="M11" s="220">
        <v>9</v>
      </c>
      <c r="N11" s="107">
        <v>10</v>
      </c>
      <c r="O11" s="220">
        <v>11</v>
      </c>
      <c r="P11" s="107">
        <v>12</v>
      </c>
      <c r="Q11" s="220">
        <v>13</v>
      </c>
      <c r="R11" s="107">
        <v>14</v>
      </c>
      <c r="S11" s="220">
        <v>15</v>
      </c>
      <c r="T11" s="107">
        <v>16</v>
      </c>
      <c r="U11" s="107">
        <v>17</v>
      </c>
      <c r="V11" s="220">
        <v>18</v>
      </c>
      <c r="W11" s="107"/>
      <c r="X11" s="213"/>
      <c r="Y11" s="107"/>
      <c r="Z11" s="185"/>
      <c r="AA11" s="107">
        <v>19</v>
      </c>
      <c r="AB11" s="107">
        <v>20</v>
      </c>
      <c r="AC11" s="107">
        <v>21</v>
      </c>
      <c r="AD11" s="107">
        <v>22</v>
      </c>
      <c r="AE11" s="220">
        <v>23</v>
      </c>
      <c r="AF11" s="107"/>
      <c r="AG11" s="185"/>
      <c r="AH11" s="107">
        <v>24</v>
      </c>
      <c r="AI11" s="107">
        <v>25</v>
      </c>
      <c r="AJ11" s="107">
        <v>26</v>
      </c>
      <c r="AK11" s="107">
        <v>27</v>
      </c>
      <c r="AL11" s="107">
        <v>28</v>
      </c>
      <c r="AM11" s="220">
        <v>29</v>
      </c>
      <c r="AN11" s="107"/>
      <c r="AO11" s="107"/>
      <c r="AP11" s="107">
        <v>30</v>
      </c>
      <c r="AQ11" s="107">
        <v>31</v>
      </c>
      <c r="AR11" s="107">
        <v>32</v>
      </c>
      <c r="AS11" s="107"/>
      <c r="AT11" s="107"/>
      <c r="AU11" s="107">
        <v>33</v>
      </c>
      <c r="AV11" s="107">
        <v>34</v>
      </c>
      <c r="AW11" s="107">
        <v>35</v>
      </c>
      <c r="AX11" s="107">
        <v>36</v>
      </c>
      <c r="AY11" s="107">
        <v>37</v>
      </c>
      <c r="AZ11" s="107">
        <v>38</v>
      </c>
      <c r="BA11" s="107">
        <v>39</v>
      </c>
      <c r="BB11" s="107">
        <v>40</v>
      </c>
      <c r="BC11" s="107">
        <v>41</v>
      </c>
      <c r="BD11" s="585"/>
      <c r="BE11" s="585"/>
      <c r="BF11" s="585"/>
      <c r="BG11" s="585"/>
      <c r="BH11" s="585"/>
      <c r="BI11" s="585"/>
      <c r="BK11" s="152"/>
    </row>
    <row r="12" spans="1:64" s="113" customFormat="1" ht="34.5" customHeight="1" x14ac:dyDescent="0.25">
      <c r="A12" s="106">
        <v>1</v>
      </c>
      <c r="B12" s="111" t="s">
        <v>72</v>
      </c>
      <c r="C12" s="221">
        <f>809</f>
        <v>809</v>
      </c>
      <c r="D12" s="175">
        <v>566</v>
      </c>
      <c r="E12" s="176">
        <f>D12-C12</f>
        <v>-243</v>
      </c>
      <c r="F12" s="109">
        <v>20</v>
      </c>
      <c r="G12" s="111">
        <v>170</v>
      </c>
      <c r="H12" s="109">
        <f>ROUND(C12*F12*G12/1000,1)</f>
        <v>2750.6</v>
      </c>
      <c r="I12" s="154">
        <f>M12+O12+Q12+S12</f>
        <v>347</v>
      </c>
      <c r="J12" s="154">
        <v>361</v>
      </c>
      <c r="K12" s="177">
        <f>J12-I12</f>
        <v>14</v>
      </c>
      <c r="L12" s="111">
        <v>170</v>
      </c>
      <c r="M12" s="221">
        <f>2+18+114+5+115</f>
        <v>254</v>
      </c>
      <c r="N12" s="109">
        <v>11</v>
      </c>
      <c r="O12" s="221">
        <f>15+19+27+5+17</f>
        <v>83</v>
      </c>
      <c r="P12" s="109">
        <v>15</v>
      </c>
      <c r="Q12" s="221">
        <v>6</v>
      </c>
      <c r="R12" s="155">
        <v>22</v>
      </c>
      <c r="S12" s="221">
        <v>4</v>
      </c>
      <c r="T12" s="155">
        <v>30</v>
      </c>
      <c r="U12" s="156">
        <f t="shared" ref="U12:U53" si="0">ROUND(((M12*N12)+(O12*P12)+(Q12*R12)+(S12*T12))*L12/1000,1)</f>
        <v>729.5</v>
      </c>
      <c r="V12" s="221">
        <v>674</v>
      </c>
      <c r="W12" s="153">
        <v>674</v>
      </c>
      <c r="X12" s="202">
        <f>V12-W12</f>
        <v>0</v>
      </c>
      <c r="Y12" s="153">
        <v>686</v>
      </c>
      <c r="Z12" s="176">
        <f>Y12-V12</f>
        <v>12</v>
      </c>
      <c r="AA12" s="109">
        <v>10</v>
      </c>
      <c r="AB12" s="111">
        <v>170</v>
      </c>
      <c r="AC12" s="109">
        <f>ROUND(V12*AB12*AA12/1000,1)</f>
        <v>1145.8</v>
      </c>
      <c r="AD12" s="109">
        <f t="shared" ref="AD12:AD53" si="1">H12+U12+AC12</f>
        <v>4625.8999999999996</v>
      </c>
      <c r="AE12" s="221">
        <v>411</v>
      </c>
      <c r="AF12" s="153">
        <v>421</v>
      </c>
      <c r="AG12" s="176">
        <f>AF12-AE12</f>
        <v>10</v>
      </c>
      <c r="AH12" s="109">
        <v>14</v>
      </c>
      <c r="AI12" s="111">
        <v>148</v>
      </c>
      <c r="AJ12" s="109">
        <f>ROUND(AE12*AH12*AI12/1000,1)</f>
        <v>851.6</v>
      </c>
      <c r="AK12" s="109">
        <v>120</v>
      </c>
      <c r="AL12" s="109">
        <f>ROUND(AE12*AK12/1000,1)</f>
        <v>49.3</v>
      </c>
      <c r="AM12" s="221">
        <v>32</v>
      </c>
      <c r="AN12" s="153">
        <v>25</v>
      </c>
      <c r="AO12" s="153">
        <f>AM12-AN12</f>
        <v>7</v>
      </c>
      <c r="AP12" s="109">
        <v>165</v>
      </c>
      <c r="AQ12" s="109">
        <f>ROUND(AM12*AP12/1000,1)</f>
        <v>5.3</v>
      </c>
      <c r="AR12" s="157">
        <f>AJ12+AL12+AQ12</f>
        <v>906.19999999999993</v>
      </c>
      <c r="AS12" s="108">
        <f>AR12</f>
        <v>906.19999999999993</v>
      </c>
      <c r="AT12" s="254">
        <v>14799</v>
      </c>
      <c r="AU12" s="109">
        <v>16876</v>
      </c>
      <c r="AV12" s="109">
        <f>BL12</f>
        <v>17518</v>
      </c>
      <c r="AW12" s="110">
        <f>BI12</f>
        <v>0.75</v>
      </c>
      <c r="AX12" s="109">
        <f>ROUND((AU12*AW12*12/12*9)/1000,1)</f>
        <v>113.9</v>
      </c>
      <c r="AY12" s="109">
        <f>ROUND((AV12*AW12*12/12*3)/1000,1)</f>
        <v>39.4</v>
      </c>
      <c r="AZ12" s="109">
        <f>AX12+AY12</f>
        <v>153.30000000000001</v>
      </c>
      <c r="BA12" s="109">
        <f>ROUND(AW12*20000/1000,1)</f>
        <v>15</v>
      </c>
      <c r="BB12" s="109">
        <f>AZ12+BA12</f>
        <v>168.3</v>
      </c>
      <c r="BC12" s="109">
        <f>AD12+AR12+BB12</f>
        <v>5700.4</v>
      </c>
      <c r="BD12" s="112">
        <v>1893</v>
      </c>
      <c r="BE12" s="112">
        <v>516</v>
      </c>
      <c r="BF12" s="112">
        <f>BD12+BE12</f>
        <v>2409</v>
      </c>
      <c r="BG12" s="158">
        <f>ROUND(BF12/3500,2)</f>
        <v>0.69</v>
      </c>
      <c r="BH12" s="111">
        <f>ROUND(BG12/0.25,0)</f>
        <v>3</v>
      </c>
      <c r="BI12" s="111">
        <f>BH12*0.25</f>
        <v>0.75</v>
      </c>
      <c r="BK12" s="109">
        <f>ROUNDUP(AU12*1.038,0)</f>
        <v>17518</v>
      </c>
      <c r="BL12" s="109">
        <f>ROUND(BK12,1)</f>
        <v>17518</v>
      </c>
    </row>
    <row r="13" spans="1:64" s="113" customFormat="1" ht="13.5" customHeight="1" x14ac:dyDescent="0.25">
      <c r="A13" s="106">
        <v>2</v>
      </c>
      <c r="B13" s="111" t="s">
        <v>19</v>
      </c>
      <c r="C13" s="221">
        <v>851</v>
      </c>
      <c r="D13" s="175">
        <v>622</v>
      </c>
      <c r="E13" s="176">
        <f t="shared" ref="E13:E53" si="2">D13-C13</f>
        <v>-229</v>
      </c>
      <c r="F13" s="109">
        <v>20</v>
      </c>
      <c r="G13" s="111">
        <v>170</v>
      </c>
      <c r="H13" s="109">
        <f t="shared" ref="H13:H53" si="3">ROUND(C13*F13*G13/1000,1)</f>
        <v>2893.4</v>
      </c>
      <c r="I13" s="154">
        <f>M13+O13+Q13+S13</f>
        <v>50</v>
      </c>
      <c r="J13" s="154">
        <v>130</v>
      </c>
      <c r="K13" s="177">
        <f t="shared" ref="K13:K53" si="4">J13-I13</f>
        <v>80</v>
      </c>
      <c r="L13" s="111">
        <v>170</v>
      </c>
      <c r="M13" s="221">
        <f>25+2+23</f>
        <v>50</v>
      </c>
      <c r="N13" s="109">
        <v>11</v>
      </c>
      <c r="O13" s="221">
        <v>0</v>
      </c>
      <c r="P13" s="109">
        <v>15</v>
      </c>
      <c r="Q13" s="221">
        <v>0</v>
      </c>
      <c r="R13" s="155">
        <v>22</v>
      </c>
      <c r="S13" s="221">
        <v>0</v>
      </c>
      <c r="T13" s="155">
        <v>30</v>
      </c>
      <c r="U13" s="156">
        <f t="shared" si="0"/>
        <v>93.5</v>
      </c>
      <c r="V13" s="221">
        <v>800</v>
      </c>
      <c r="W13" s="153">
        <v>800</v>
      </c>
      <c r="X13" s="202">
        <f t="shared" ref="X13:X53" si="5">V13-W13</f>
        <v>0</v>
      </c>
      <c r="Y13" s="153">
        <v>800</v>
      </c>
      <c r="Z13" s="176">
        <f t="shared" ref="Z13:Z53" si="6">Y13-V13</f>
        <v>0</v>
      </c>
      <c r="AA13" s="109">
        <v>10</v>
      </c>
      <c r="AB13" s="111">
        <v>170</v>
      </c>
      <c r="AC13" s="109">
        <f t="shared" ref="AC13:AC53" si="7">ROUND(V13*AB13*AA13/1000,1)</f>
        <v>1360</v>
      </c>
      <c r="AD13" s="109">
        <f t="shared" si="1"/>
        <v>4346.8999999999996</v>
      </c>
      <c r="AE13" s="221">
        <v>432</v>
      </c>
      <c r="AF13" s="153">
        <v>488</v>
      </c>
      <c r="AG13" s="176">
        <f t="shared" ref="AG13:AG53" si="8">AF13-AE13</f>
        <v>56</v>
      </c>
      <c r="AH13" s="109">
        <v>14</v>
      </c>
      <c r="AI13" s="111">
        <v>148</v>
      </c>
      <c r="AJ13" s="109">
        <f t="shared" ref="AJ13:AJ53" si="9">ROUND(AE13*AH13*AI13/1000,1)</f>
        <v>895.1</v>
      </c>
      <c r="AK13" s="109">
        <v>120</v>
      </c>
      <c r="AL13" s="109">
        <f t="shared" ref="AL13:AL53" si="10">ROUND(AE13*AK13/1000,1)</f>
        <v>51.8</v>
      </c>
      <c r="AM13" s="221">
        <v>40</v>
      </c>
      <c r="AN13" s="153">
        <v>40</v>
      </c>
      <c r="AO13" s="153">
        <f t="shared" ref="AO13:AO53" si="11">AM13-AN13</f>
        <v>0</v>
      </c>
      <c r="AP13" s="109">
        <v>165</v>
      </c>
      <c r="AQ13" s="109">
        <f t="shared" ref="AQ13:AQ53" si="12">ROUND(AM13*AP13/1000,1)</f>
        <v>6.6</v>
      </c>
      <c r="AR13" s="157">
        <f t="shared" ref="AR13:AR53" si="13">AJ13+AL13+AQ13</f>
        <v>953.5</v>
      </c>
      <c r="AS13" s="108">
        <f t="shared" ref="AS13:AS53" si="14">AR13</f>
        <v>953.5</v>
      </c>
      <c r="AT13" s="254">
        <v>20604</v>
      </c>
      <c r="AU13" s="109">
        <v>16876</v>
      </c>
      <c r="AV13" s="109">
        <f t="shared" ref="AV13:AV53" si="15">BL13</f>
        <v>17518</v>
      </c>
      <c r="AW13" s="110">
        <f t="shared" ref="AW13:AW53" si="16">BI13</f>
        <v>0.75</v>
      </c>
      <c r="AX13" s="109">
        <f t="shared" ref="AX13:AX53" si="17">ROUND((AU13*AW13*12/12*9)/1000,1)</f>
        <v>113.9</v>
      </c>
      <c r="AY13" s="109">
        <f t="shared" ref="AY13:AY53" si="18">ROUND((AV13*AW13*12/12*3)/1000,1)</f>
        <v>39.4</v>
      </c>
      <c r="AZ13" s="109">
        <f t="shared" ref="AZ13:AZ53" si="19">AX13+AY13</f>
        <v>153.30000000000001</v>
      </c>
      <c r="BA13" s="109">
        <f t="shared" ref="BA13:BA53" si="20">ROUND(AW13*20000/1000,1)</f>
        <v>15</v>
      </c>
      <c r="BB13" s="109">
        <f t="shared" ref="BB13:BB53" si="21">AZ13+BA13</f>
        <v>168.3</v>
      </c>
      <c r="BC13" s="109">
        <f t="shared" ref="BC13:BC53" si="22">AD13+AR13+BB13</f>
        <v>5468.7</v>
      </c>
      <c r="BD13" s="112">
        <v>2102</v>
      </c>
      <c r="BE13" s="112">
        <v>569</v>
      </c>
      <c r="BF13" s="112">
        <f t="shared" ref="BF13:BF53" si="23">BD13+BE13</f>
        <v>2671</v>
      </c>
      <c r="BG13" s="158">
        <f t="shared" ref="BG13:BG53" si="24">ROUND(BF13/3500,2)</f>
        <v>0.76</v>
      </c>
      <c r="BH13" s="111">
        <f t="shared" ref="BH13:BH53" si="25">ROUND(BG13/0.25,0)</f>
        <v>3</v>
      </c>
      <c r="BI13" s="111">
        <f t="shared" ref="BI13:BI53" si="26">BH13*0.25</f>
        <v>0.75</v>
      </c>
      <c r="BK13" s="109">
        <f t="shared" ref="BK13:BK53" si="27">ROUNDUP(AU13*1.038,0)</f>
        <v>17518</v>
      </c>
      <c r="BL13" s="109">
        <f t="shared" ref="BL13:BL53" si="28">ROUNDUP(BK13,0)</f>
        <v>17518</v>
      </c>
    </row>
    <row r="14" spans="1:64" s="113" customFormat="1" x14ac:dyDescent="0.25">
      <c r="A14" s="106">
        <v>3</v>
      </c>
      <c r="B14" s="111" t="s">
        <v>20</v>
      </c>
      <c r="C14" s="221">
        <f>854</f>
        <v>854</v>
      </c>
      <c r="D14" s="175">
        <v>776</v>
      </c>
      <c r="E14" s="176">
        <f t="shared" si="2"/>
        <v>-78</v>
      </c>
      <c r="F14" s="109">
        <v>20</v>
      </c>
      <c r="G14" s="111">
        <v>170</v>
      </c>
      <c r="H14" s="109">
        <f t="shared" si="3"/>
        <v>2903.6</v>
      </c>
      <c r="I14" s="154">
        <f t="shared" ref="I14:I43" si="29">M14+O14+Q14+S14</f>
        <v>462</v>
      </c>
      <c r="J14" s="154">
        <v>317</v>
      </c>
      <c r="K14" s="177">
        <f t="shared" si="4"/>
        <v>-145</v>
      </c>
      <c r="L14" s="111">
        <v>170</v>
      </c>
      <c r="M14" s="230">
        <f>16+11+181+8+222</f>
        <v>438</v>
      </c>
      <c r="N14" s="109">
        <v>11</v>
      </c>
      <c r="O14" s="221">
        <f>3+5+1+4</f>
        <v>13</v>
      </c>
      <c r="P14" s="109">
        <v>15</v>
      </c>
      <c r="Q14" s="221">
        <v>9</v>
      </c>
      <c r="R14" s="155">
        <v>22</v>
      </c>
      <c r="S14" s="221">
        <v>2</v>
      </c>
      <c r="T14" s="155">
        <v>30</v>
      </c>
      <c r="U14" s="156">
        <f t="shared" si="0"/>
        <v>896.1</v>
      </c>
      <c r="V14" s="221">
        <v>1463</v>
      </c>
      <c r="W14" s="153">
        <v>1463</v>
      </c>
      <c r="X14" s="202">
        <f t="shared" si="5"/>
        <v>0</v>
      </c>
      <c r="Y14" s="153">
        <v>1447</v>
      </c>
      <c r="Z14" s="176">
        <f t="shared" si="6"/>
        <v>-16</v>
      </c>
      <c r="AA14" s="109">
        <v>10</v>
      </c>
      <c r="AB14" s="111">
        <v>170</v>
      </c>
      <c r="AC14" s="109">
        <f t="shared" si="7"/>
        <v>2487.1</v>
      </c>
      <c r="AD14" s="109">
        <f t="shared" si="1"/>
        <v>6286.7999999999993</v>
      </c>
      <c r="AE14" s="221">
        <v>478</v>
      </c>
      <c r="AF14" s="153">
        <v>485</v>
      </c>
      <c r="AG14" s="176">
        <f t="shared" si="8"/>
        <v>7</v>
      </c>
      <c r="AH14" s="109">
        <v>14</v>
      </c>
      <c r="AI14" s="111">
        <v>148</v>
      </c>
      <c r="AJ14" s="109">
        <f t="shared" si="9"/>
        <v>990.4</v>
      </c>
      <c r="AK14" s="109">
        <v>120</v>
      </c>
      <c r="AL14" s="109">
        <f t="shared" si="10"/>
        <v>57.4</v>
      </c>
      <c r="AM14" s="221">
        <v>57</v>
      </c>
      <c r="AN14" s="153">
        <v>61</v>
      </c>
      <c r="AO14" s="153">
        <f t="shared" si="11"/>
        <v>-4</v>
      </c>
      <c r="AP14" s="109">
        <v>165</v>
      </c>
      <c r="AQ14" s="109">
        <f t="shared" si="12"/>
        <v>9.4</v>
      </c>
      <c r="AR14" s="157">
        <f t="shared" si="13"/>
        <v>1057.2</v>
      </c>
      <c r="AS14" s="108">
        <v>0</v>
      </c>
      <c r="AT14" s="254">
        <v>37440</v>
      </c>
      <c r="AU14" s="109">
        <v>16876</v>
      </c>
      <c r="AV14" s="109">
        <f t="shared" si="15"/>
        <v>17518</v>
      </c>
      <c r="AW14" s="110">
        <f t="shared" si="16"/>
        <v>1.25</v>
      </c>
      <c r="AX14" s="109">
        <f t="shared" si="17"/>
        <v>189.9</v>
      </c>
      <c r="AY14" s="109">
        <f t="shared" si="18"/>
        <v>65.7</v>
      </c>
      <c r="AZ14" s="109">
        <f t="shared" si="19"/>
        <v>255.60000000000002</v>
      </c>
      <c r="BA14" s="109">
        <f t="shared" si="20"/>
        <v>25</v>
      </c>
      <c r="BB14" s="109">
        <f t="shared" si="21"/>
        <v>280.60000000000002</v>
      </c>
      <c r="BC14" s="109">
        <f t="shared" si="22"/>
        <v>7624.5999999999995</v>
      </c>
      <c r="BD14" s="112">
        <v>4684</v>
      </c>
      <c r="BE14" s="112">
        <v>0</v>
      </c>
      <c r="BF14" s="112">
        <f t="shared" si="23"/>
        <v>4684</v>
      </c>
      <c r="BG14" s="158">
        <f t="shared" si="24"/>
        <v>1.34</v>
      </c>
      <c r="BH14" s="111">
        <f t="shared" si="25"/>
        <v>5</v>
      </c>
      <c r="BI14" s="111">
        <f t="shared" si="26"/>
        <v>1.25</v>
      </c>
      <c r="BK14" s="109">
        <f t="shared" si="27"/>
        <v>17518</v>
      </c>
      <c r="BL14" s="109">
        <f t="shared" si="28"/>
        <v>17518</v>
      </c>
    </row>
    <row r="15" spans="1:64" s="113" customFormat="1" ht="27.75" customHeight="1" x14ac:dyDescent="0.25">
      <c r="A15" s="106">
        <v>4</v>
      </c>
      <c r="B15" s="111" t="s">
        <v>21</v>
      </c>
      <c r="C15" s="221">
        <f>1027</f>
        <v>1027</v>
      </c>
      <c r="D15" s="175">
        <v>1033</v>
      </c>
      <c r="E15" s="176">
        <f t="shared" si="2"/>
        <v>6</v>
      </c>
      <c r="F15" s="109">
        <v>20</v>
      </c>
      <c r="G15" s="111">
        <v>170</v>
      </c>
      <c r="H15" s="109">
        <f t="shared" si="3"/>
        <v>3491.8</v>
      </c>
      <c r="I15" s="154">
        <f t="shared" si="29"/>
        <v>75</v>
      </c>
      <c r="J15" s="154">
        <v>61</v>
      </c>
      <c r="K15" s="177">
        <f t="shared" si="4"/>
        <v>-14</v>
      </c>
      <c r="L15" s="111">
        <v>170</v>
      </c>
      <c r="M15" s="221">
        <f>9+20+23</f>
        <v>52</v>
      </c>
      <c r="N15" s="109">
        <v>11</v>
      </c>
      <c r="O15" s="221">
        <f>1+4+13+3</f>
        <v>21</v>
      </c>
      <c r="P15" s="109">
        <v>15</v>
      </c>
      <c r="Q15" s="221">
        <v>2</v>
      </c>
      <c r="R15" s="155">
        <v>22</v>
      </c>
      <c r="S15" s="221">
        <v>0</v>
      </c>
      <c r="T15" s="155">
        <v>30</v>
      </c>
      <c r="U15" s="156">
        <f t="shared" si="0"/>
        <v>158.30000000000001</v>
      </c>
      <c r="V15" s="221">
        <v>1084</v>
      </c>
      <c r="W15" s="153">
        <v>1084</v>
      </c>
      <c r="X15" s="202">
        <f t="shared" si="5"/>
        <v>0</v>
      </c>
      <c r="Y15" s="153">
        <v>1143</v>
      </c>
      <c r="Z15" s="176">
        <f t="shared" si="6"/>
        <v>59</v>
      </c>
      <c r="AA15" s="109">
        <v>10</v>
      </c>
      <c r="AB15" s="111">
        <v>170</v>
      </c>
      <c r="AC15" s="109">
        <f t="shared" si="7"/>
        <v>1842.8</v>
      </c>
      <c r="AD15" s="109">
        <f t="shared" si="1"/>
        <v>5492.9000000000005</v>
      </c>
      <c r="AE15" s="221">
        <v>542</v>
      </c>
      <c r="AF15" s="153">
        <v>618</v>
      </c>
      <c r="AG15" s="176">
        <f t="shared" si="8"/>
        <v>76</v>
      </c>
      <c r="AH15" s="109">
        <v>14</v>
      </c>
      <c r="AI15" s="111">
        <v>148</v>
      </c>
      <c r="AJ15" s="109">
        <f t="shared" si="9"/>
        <v>1123</v>
      </c>
      <c r="AK15" s="109">
        <v>120</v>
      </c>
      <c r="AL15" s="109">
        <f t="shared" si="10"/>
        <v>65</v>
      </c>
      <c r="AM15" s="251">
        <v>50</v>
      </c>
      <c r="AN15" s="153">
        <v>50</v>
      </c>
      <c r="AO15" s="153">
        <f t="shared" si="11"/>
        <v>0</v>
      </c>
      <c r="AP15" s="109">
        <v>165</v>
      </c>
      <c r="AQ15" s="109">
        <f t="shared" si="12"/>
        <v>8.3000000000000007</v>
      </c>
      <c r="AR15" s="157">
        <f t="shared" si="13"/>
        <v>1196.3</v>
      </c>
      <c r="AS15" s="108">
        <f t="shared" si="14"/>
        <v>1196.3</v>
      </c>
      <c r="AT15" s="254">
        <v>27219</v>
      </c>
      <c r="AU15" s="109">
        <v>16876</v>
      </c>
      <c r="AV15" s="109">
        <f t="shared" si="15"/>
        <v>17518</v>
      </c>
      <c r="AW15" s="110">
        <f t="shared" si="16"/>
        <v>1</v>
      </c>
      <c r="AX15" s="109">
        <f t="shared" si="17"/>
        <v>151.9</v>
      </c>
      <c r="AY15" s="109">
        <f t="shared" si="18"/>
        <v>52.6</v>
      </c>
      <c r="AZ15" s="109">
        <f t="shared" si="19"/>
        <v>204.5</v>
      </c>
      <c r="BA15" s="109">
        <f t="shared" si="20"/>
        <v>20</v>
      </c>
      <c r="BB15" s="109">
        <f t="shared" si="21"/>
        <v>224.5</v>
      </c>
      <c r="BC15" s="109">
        <f t="shared" si="22"/>
        <v>6913.7000000000007</v>
      </c>
      <c r="BD15" s="112">
        <v>2769</v>
      </c>
      <c r="BE15" s="112">
        <v>880</v>
      </c>
      <c r="BF15" s="112">
        <f t="shared" si="23"/>
        <v>3649</v>
      </c>
      <c r="BG15" s="158">
        <f t="shared" si="24"/>
        <v>1.04</v>
      </c>
      <c r="BH15" s="111">
        <f t="shared" si="25"/>
        <v>4</v>
      </c>
      <c r="BI15" s="111">
        <f t="shared" si="26"/>
        <v>1</v>
      </c>
      <c r="BK15" s="109">
        <f t="shared" si="27"/>
        <v>17518</v>
      </c>
      <c r="BL15" s="109">
        <f t="shared" si="28"/>
        <v>17518</v>
      </c>
    </row>
    <row r="16" spans="1:64" s="113" customFormat="1" x14ac:dyDescent="0.25">
      <c r="A16" s="106">
        <v>5</v>
      </c>
      <c r="B16" s="111" t="s">
        <v>22</v>
      </c>
      <c r="C16" s="221">
        <v>3047</v>
      </c>
      <c r="D16" s="175">
        <v>2515</v>
      </c>
      <c r="E16" s="176">
        <f t="shared" si="2"/>
        <v>-532</v>
      </c>
      <c r="F16" s="109">
        <v>20</v>
      </c>
      <c r="G16" s="111">
        <v>170</v>
      </c>
      <c r="H16" s="109">
        <f t="shared" si="3"/>
        <v>10359.799999999999</v>
      </c>
      <c r="I16" s="154">
        <f t="shared" si="29"/>
        <v>0</v>
      </c>
      <c r="J16" s="154">
        <v>0</v>
      </c>
      <c r="K16" s="177">
        <f t="shared" si="4"/>
        <v>0</v>
      </c>
      <c r="L16" s="111">
        <v>170</v>
      </c>
      <c r="M16" s="221">
        <v>0</v>
      </c>
      <c r="N16" s="109">
        <v>11</v>
      </c>
      <c r="O16" s="221">
        <v>0</v>
      </c>
      <c r="P16" s="109">
        <v>15</v>
      </c>
      <c r="Q16" s="221">
        <v>0</v>
      </c>
      <c r="R16" s="155">
        <v>22</v>
      </c>
      <c r="S16" s="221">
        <v>0</v>
      </c>
      <c r="T16" s="155">
        <v>30</v>
      </c>
      <c r="U16" s="156">
        <f t="shared" si="0"/>
        <v>0</v>
      </c>
      <c r="V16" s="221">
        <v>8716</v>
      </c>
      <c r="W16" s="153">
        <v>8716</v>
      </c>
      <c r="X16" s="202">
        <f t="shared" si="5"/>
        <v>0</v>
      </c>
      <c r="Y16" s="153">
        <v>8638</v>
      </c>
      <c r="Z16" s="176">
        <f t="shared" si="6"/>
        <v>-78</v>
      </c>
      <c r="AA16" s="109">
        <v>10</v>
      </c>
      <c r="AB16" s="111">
        <v>170</v>
      </c>
      <c r="AC16" s="109">
        <f t="shared" si="7"/>
        <v>14817.2</v>
      </c>
      <c r="AD16" s="109">
        <f t="shared" si="1"/>
        <v>25177</v>
      </c>
      <c r="AE16" s="221">
        <v>3559</v>
      </c>
      <c r="AF16" s="153">
        <v>3838</v>
      </c>
      <c r="AG16" s="176">
        <f t="shared" si="8"/>
        <v>279</v>
      </c>
      <c r="AH16" s="109">
        <v>14</v>
      </c>
      <c r="AI16" s="111">
        <v>148</v>
      </c>
      <c r="AJ16" s="109">
        <f t="shared" si="9"/>
        <v>7374.2</v>
      </c>
      <c r="AK16" s="109">
        <v>120</v>
      </c>
      <c r="AL16" s="109">
        <f t="shared" si="10"/>
        <v>427.1</v>
      </c>
      <c r="AM16" s="221">
        <v>178</v>
      </c>
      <c r="AN16" s="153">
        <v>192</v>
      </c>
      <c r="AO16" s="153">
        <f t="shared" si="11"/>
        <v>-14</v>
      </c>
      <c r="AP16" s="109">
        <v>165</v>
      </c>
      <c r="AQ16" s="109">
        <f t="shared" si="12"/>
        <v>29.4</v>
      </c>
      <c r="AR16" s="157">
        <f t="shared" si="13"/>
        <v>7830.7</v>
      </c>
      <c r="AS16" s="108">
        <f t="shared" si="14"/>
        <v>7830.7</v>
      </c>
      <c r="AT16" s="254">
        <v>204711</v>
      </c>
      <c r="AU16" s="109">
        <v>18630</v>
      </c>
      <c r="AV16" s="109">
        <f t="shared" si="15"/>
        <v>19338</v>
      </c>
      <c r="AW16" s="110">
        <f t="shared" si="16"/>
        <v>8.5</v>
      </c>
      <c r="AX16" s="109">
        <f t="shared" si="17"/>
        <v>1425.2</v>
      </c>
      <c r="AY16" s="109">
        <f t="shared" si="18"/>
        <v>493.1</v>
      </c>
      <c r="AZ16" s="109">
        <f t="shared" si="19"/>
        <v>1918.3000000000002</v>
      </c>
      <c r="BA16" s="109">
        <f t="shared" si="20"/>
        <v>170</v>
      </c>
      <c r="BB16" s="109">
        <f t="shared" si="21"/>
        <v>2088.3000000000002</v>
      </c>
      <c r="BC16" s="109">
        <f t="shared" si="22"/>
        <v>35096</v>
      </c>
      <c r="BD16" s="112">
        <v>21140</v>
      </c>
      <c r="BE16" s="112">
        <v>8339</v>
      </c>
      <c r="BF16" s="112">
        <f t="shared" si="23"/>
        <v>29479</v>
      </c>
      <c r="BG16" s="158">
        <f t="shared" si="24"/>
        <v>8.42</v>
      </c>
      <c r="BH16" s="111">
        <f t="shared" si="25"/>
        <v>34</v>
      </c>
      <c r="BI16" s="111">
        <f t="shared" si="26"/>
        <v>8.5</v>
      </c>
      <c r="BK16" s="109">
        <f t="shared" si="27"/>
        <v>19338</v>
      </c>
      <c r="BL16" s="109">
        <f t="shared" si="28"/>
        <v>19338</v>
      </c>
    </row>
    <row r="17" spans="1:64" s="113" customFormat="1" x14ac:dyDescent="0.25">
      <c r="A17" s="106">
        <v>6</v>
      </c>
      <c r="B17" s="111" t="s">
        <v>23</v>
      </c>
      <c r="C17" s="221">
        <f>3824</f>
        <v>3824</v>
      </c>
      <c r="D17" s="175">
        <v>2222</v>
      </c>
      <c r="E17" s="176">
        <f t="shared" si="2"/>
        <v>-1602</v>
      </c>
      <c r="F17" s="109">
        <v>20</v>
      </c>
      <c r="G17" s="111">
        <v>170</v>
      </c>
      <c r="H17" s="109">
        <f t="shared" si="3"/>
        <v>13001.6</v>
      </c>
      <c r="I17" s="154">
        <f t="shared" si="29"/>
        <v>677</v>
      </c>
      <c r="J17" s="154">
        <v>589</v>
      </c>
      <c r="K17" s="177">
        <f t="shared" si="4"/>
        <v>-88</v>
      </c>
      <c r="L17" s="111">
        <v>170</v>
      </c>
      <c r="M17" s="221">
        <f>8+24+443+9+158</f>
        <v>642</v>
      </c>
      <c r="N17" s="109">
        <v>11</v>
      </c>
      <c r="O17" s="221">
        <f>2+4+15+7</f>
        <v>28</v>
      </c>
      <c r="P17" s="109">
        <v>15</v>
      </c>
      <c r="Q17" s="221">
        <v>7</v>
      </c>
      <c r="R17" s="155">
        <v>22</v>
      </c>
      <c r="S17" s="221">
        <v>0</v>
      </c>
      <c r="T17" s="155">
        <v>30</v>
      </c>
      <c r="U17" s="156">
        <f t="shared" si="0"/>
        <v>1298.0999999999999</v>
      </c>
      <c r="V17" s="221">
        <v>3862</v>
      </c>
      <c r="W17" s="153">
        <v>3862</v>
      </c>
      <c r="X17" s="202">
        <f t="shared" si="5"/>
        <v>0</v>
      </c>
      <c r="Y17" s="153">
        <v>3962</v>
      </c>
      <c r="Z17" s="176">
        <f t="shared" si="6"/>
        <v>100</v>
      </c>
      <c r="AA17" s="109">
        <v>10</v>
      </c>
      <c r="AB17" s="111">
        <v>170</v>
      </c>
      <c r="AC17" s="109">
        <f t="shared" si="7"/>
        <v>6565.4</v>
      </c>
      <c r="AD17" s="109">
        <f t="shared" si="1"/>
        <v>20865.099999999999</v>
      </c>
      <c r="AE17" s="221">
        <v>2216</v>
      </c>
      <c r="AF17" s="153">
        <v>2147</v>
      </c>
      <c r="AG17" s="176">
        <f t="shared" si="8"/>
        <v>-69</v>
      </c>
      <c r="AH17" s="109">
        <v>14</v>
      </c>
      <c r="AI17" s="111">
        <v>148</v>
      </c>
      <c r="AJ17" s="109">
        <f t="shared" si="9"/>
        <v>4591.6000000000004</v>
      </c>
      <c r="AK17" s="109">
        <v>120</v>
      </c>
      <c r="AL17" s="109">
        <f t="shared" si="10"/>
        <v>265.89999999999998</v>
      </c>
      <c r="AM17" s="221">
        <v>110</v>
      </c>
      <c r="AN17" s="153">
        <v>107</v>
      </c>
      <c r="AO17" s="153">
        <f t="shared" si="11"/>
        <v>3</v>
      </c>
      <c r="AP17" s="109">
        <v>165</v>
      </c>
      <c r="AQ17" s="109">
        <f t="shared" si="12"/>
        <v>18.2</v>
      </c>
      <c r="AR17" s="157">
        <f t="shared" si="13"/>
        <v>4875.7</v>
      </c>
      <c r="AS17" s="108">
        <f t="shared" si="14"/>
        <v>4875.7</v>
      </c>
      <c r="AT17" s="254">
        <v>103157</v>
      </c>
      <c r="AU17" s="109">
        <v>17742</v>
      </c>
      <c r="AV17" s="109">
        <f t="shared" si="15"/>
        <v>18417</v>
      </c>
      <c r="AW17" s="110">
        <f t="shared" si="16"/>
        <v>3.75</v>
      </c>
      <c r="AX17" s="109">
        <f t="shared" si="17"/>
        <v>598.79999999999995</v>
      </c>
      <c r="AY17" s="109">
        <f t="shared" si="18"/>
        <v>207.2</v>
      </c>
      <c r="AZ17" s="109">
        <f t="shared" si="19"/>
        <v>806</v>
      </c>
      <c r="BA17" s="109">
        <f t="shared" si="20"/>
        <v>75</v>
      </c>
      <c r="BB17" s="109">
        <f t="shared" si="21"/>
        <v>881</v>
      </c>
      <c r="BC17" s="109">
        <f t="shared" si="22"/>
        <v>26621.8</v>
      </c>
      <c r="BD17" s="112">
        <v>9729</v>
      </c>
      <c r="BE17" s="112">
        <v>3378</v>
      </c>
      <c r="BF17" s="112">
        <f t="shared" si="23"/>
        <v>13107</v>
      </c>
      <c r="BG17" s="158">
        <f t="shared" si="24"/>
        <v>3.74</v>
      </c>
      <c r="BH17" s="111">
        <f t="shared" si="25"/>
        <v>15</v>
      </c>
      <c r="BI17" s="111">
        <f t="shared" si="26"/>
        <v>3.75</v>
      </c>
      <c r="BK17" s="109">
        <f t="shared" si="27"/>
        <v>18417</v>
      </c>
      <c r="BL17" s="109">
        <f t="shared" si="28"/>
        <v>18417</v>
      </c>
    </row>
    <row r="18" spans="1:64" s="113" customFormat="1" x14ac:dyDescent="0.25">
      <c r="A18" s="106">
        <v>7</v>
      </c>
      <c r="B18" s="111" t="s">
        <v>24</v>
      </c>
      <c r="C18" s="221">
        <f>286</f>
        <v>286</v>
      </c>
      <c r="D18" s="175">
        <v>227</v>
      </c>
      <c r="E18" s="176">
        <f t="shared" si="2"/>
        <v>-59</v>
      </c>
      <c r="F18" s="109">
        <v>20</v>
      </c>
      <c r="G18" s="111">
        <v>170</v>
      </c>
      <c r="H18" s="109">
        <f t="shared" si="3"/>
        <v>972.4</v>
      </c>
      <c r="I18" s="154">
        <f t="shared" si="29"/>
        <v>122</v>
      </c>
      <c r="J18" s="154">
        <v>310</v>
      </c>
      <c r="K18" s="177">
        <f t="shared" si="4"/>
        <v>188</v>
      </c>
      <c r="L18" s="111">
        <v>170</v>
      </c>
      <c r="M18" s="221">
        <f>17+16</f>
        <v>33</v>
      </c>
      <c r="N18" s="109">
        <v>11</v>
      </c>
      <c r="O18" s="221">
        <f>13+52+23</f>
        <v>88</v>
      </c>
      <c r="P18" s="109">
        <v>15</v>
      </c>
      <c r="Q18" s="221"/>
      <c r="R18" s="155">
        <v>22</v>
      </c>
      <c r="S18" s="221">
        <v>1</v>
      </c>
      <c r="T18" s="155">
        <v>30</v>
      </c>
      <c r="U18" s="156">
        <f t="shared" si="0"/>
        <v>291.2</v>
      </c>
      <c r="V18" s="221">
        <v>374</v>
      </c>
      <c r="W18" s="153">
        <v>374</v>
      </c>
      <c r="X18" s="202">
        <f t="shared" si="5"/>
        <v>0</v>
      </c>
      <c r="Y18" s="153">
        <v>363</v>
      </c>
      <c r="Z18" s="176">
        <f t="shared" si="6"/>
        <v>-11</v>
      </c>
      <c r="AA18" s="109">
        <v>10</v>
      </c>
      <c r="AB18" s="111">
        <v>170</v>
      </c>
      <c r="AC18" s="109">
        <f t="shared" si="7"/>
        <v>635.79999999999995</v>
      </c>
      <c r="AD18" s="109">
        <f t="shared" si="1"/>
        <v>1899.3999999999999</v>
      </c>
      <c r="AE18" s="221">
        <v>94</v>
      </c>
      <c r="AF18" s="153">
        <v>247</v>
      </c>
      <c r="AG18" s="176">
        <f t="shared" si="8"/>
        <v>153</v>
      </c>
      <c r="AH18" s="109">
        <v>14</v>
      </c>
      <c r="AI18" s="111">
        <v>148</v>
      </c>
      <c r="AJ18" s="109">
        <f t="shared" si="9"/>
        <v>194.8</v>
      </c>
      <c r="AK18" s="109">
        <v>120</v>
      </c>
      <c r="AL18" s="109">
        <f t="shared" si="10"/>
        <v>11.3</v>
      </c>
      <c r="AM18" s="221">
        <v>23</v>
      </c>
      <c r="AN18" s="153">
        <v>25</v>
      </c>
      <c r="AO18" s="153">
        <f t="shared" si="11"/>
        <v>-2</v>
      </c>
      <c r="AP18" s="109">
        <v>165</v>
      </c>
      <c r="AQ18" s="109">
        <f t="shared" si="12"/>
        <v>3.8</v>
      </c>
      <c r="AR18" s="157">
        <f t="shared" si="13"/>
        <v>209.90000000000003</v>
      </c>
      <c r="AS18" s="108">
        <f t="shared" si="14"/>
        <v>209.90000000000003</v>
      </c>
      <c r="AT18" s="254">
        <v>10533</v>
      </c>
      <c r="AU18" s="109">
        <v>16876</v>
      </c>
      <c r="AV18" s="109">
        <f t="shared" si="15"/>
        <v>17518</v>
      </c>
      <c r="AW18" s="110">
        <f t="shared" si="16"/>
        <v>0.5</v>
      </c>
      <c r="AX18" s="109">
        <f t="shared" si="17"/>
        <v>75.900000000000006</v>
      </c>
      <c r="AY18" s="109">
        <f t="shared" si="18"/>
        <v>26.3</v>
      </c>
      <c r="AZ18" s="109">
        <f t="shared" si="19"/>
        <v>102.2</v>
      </c>
      <c r="BA18" s="109">
        <f t="shared" si="20"/>
        <v>10</v>
      </c>
      <c r="BB18" s="109">
        <f t="shared" si="21"/>
        <v>112.2</v>
      </c>
      <c r="BC18" s="109">
        <f t="shared" si="22"/>
        <v>2221.4999999999995</v>
      </c>
      <c r="BD18" s="112">
        <v>1350</v>
      </c>
      <c r="BE18" s="112">
        <v>351</v>
      </c>
      <c r="BF18" s="112">
        <f t="shared" si="23"/>
        <v>1701</v>
      </c>
      <c r="BG18" s="158">
        <f t="shared" si="24"/>
        <v>0.49</v>
      </c>
      <c r="BH18" s="111">
        <f t="shared" si="25"/>
        <v>2</v>
      </c>
      <c r="BI18" s="111">
        <f t="shared" si="26"/>
        <v>0.5</v>
      </c>
      <c r="BK18" s="109">
        <f t="shared" si="27"/>
        <v>17518</v>
      </c>
      <c r="BL18" s="109">
        <f t="shared" si="28"/>
        <v>17518</v>
      </c>
    </row>
    <row r="19" spans="1:64" s="113" customFormat="1" x14ac:dyDescent="0.25">
      <c r="A19" s="106">
        <v>8</v>
      </c>
      <c r="B19" s="111" t="s">
        <v>25</v>
      </c>
      <c r="C19" s="221">
        <f>2059</f>
        <v>2059</v>
      </c>
      <c r="D19" s="175">
        <v>765</v>
      </c>
      <c r="E19" s="176">
        <f t="shared" si="2"/>
        <v>-1294</v>
      </c>
      <c r="F19" s="109">
        <v>20</v>
      </c>
      <c r="G19" s="111">
        <v>170</v>
      </c>
      <c r="H19" s="109">
        <f t="shared" si="3"/>
        <v>7000.6</v>
      </c>
      <c r="I19" s="154">
        <f t="shared" si="29"/>
        <v>306</v>
      </c>
      <c r="J19" s="154">
        <v>407</v>
      </c>
      <c r="K19" s="177">
        <f t="shared" si="4"/>
        <v>101</v>
      </c>
      <c r="L19" s="111">
        <v>170</v>
      </c>
      <c r="M19" s="221">
        <f>14+19+106+5+91</f>
        <v>235</v>
      </c>
      <c r="N19" s="109">
        <v>11</v>
      </c>
      <c r="O19" s="221">
        <f>10+12+29+1+15</f>
        <v>67</v>
      </c>
      <c r="P19" s="109">
        <v>15</v>
      </c>
      <c r="Q19" s="221">
        <v>2</v>
      </c>
      <c r="R19" s="155">
        <v>22</v>
      </c>
      <c r="S19" s="221">
        <v>2</v>
      </c>
      <c r="T19" s="155">
        <v>30</v>
      </c>
      <c r="U19" s="156">
        <f t="shared" si="0"/>
        <v>628</v>
      </c>
      <c r="V19" s="221">
        <v>3390</v>
      </c>
      <c r="W19" s="153">
        <v>3390</v>
      </c>
      <c r="X19" s="202">
        <f t="shared" si="5"/>
        <v>0</v>
      </c>
      <c r="Y19" s="153">
        <v>3319</v>
      </c>
      <c r="Z19" s="176">
        <f t="shared" si="6"/>
        <v>-71</v>
      </c>
      <c r="AA19" s="109">
        <v>10</v>
      </c>
      <c r="AB19" s="111">
        <v>170</v>
      </c>
      <c r="AC19" s="109">
        <f t="shared" si="7"/>
        <v>5763</v>
      </c>
      <c r="AD19" s="109">
        <f t="shared" si="1"/>
        <v>13391.6</v>
      </c>
      <c r="AE19" s="221">
        <v>2182</v>
      </c>
      <c r="AF19" s="153">
        <v>2447</v>
      </c>
      <c r="AG19" s="176">
        <f t="shared" si="8"/>
        <v>265</v>
      </c>
      <c r="AH19" s="109">
        <v>14</v>
      </c>
      <c r="AI19" s="111">
        <v>148</v>
      </c>
      <c r="AJ19" s="109">
        <f t="shared" si="9"/>
        <v>4521.1000000000004</v>
      </c>
      <c r="AK19" s="109">
        <v>120</v>
      </c>
      <c r="AL19" s="109">
        <f t="shared" si="10"/>
        <v>261.8</v>
      </c>
      <c r="AM19" s="221">
        <v>200</v>
      </c>
      <c r="AN19" s="153">
        <v>206</v>
      </c>
      <c r="AO19" s="153">
        <f t="shared" si="11"/>
        <v>-6</v>
      </c>
      <c r="AP19" s="109">
        <v>165</v>
      </c>
      <c r="AQ19" s="109">
        <f t="shared" si="12"/>
        <v>33</v>
      </c>
      <c r="AR19" s="157">
        <f t="shared" si="13"/>
        <v>4815.9000000000005</v>
      </c>
      <c r="AS19" s="108">
        <f t="shared" si="14"/>
        <v>4815.9000000000005</v>
      </c>
      <c r="AT19" s="254">
        <v>84730</v>
      </c>
      <c r="AU19" s="109">
        <v>17742</v>
      </c>
      <c r="AV19" s="109">
        <f t="shared" si="15"/>
        <v>18417</v>
      </c>
      <c r="AW19" s="110">
        <f t="shared" si="16"/>
        <v>3.25</v>
      </c>
      <c r="AX19" s="109">
        <f t="shared" si="17"/>
        <v>519</v>
      </c>
      <c r="AY19" s="109">
        <f t="shared" si="18"/>
        <v>179.6</v>
      </c>
      <c r="AZ19" s="109">
        <f t="shared" si="19"/>
        <v>698.6</v>
      </c>
      <c r="BA19" s="109">
        <f t="shared" si="20"/>
        <v>65</v>
      </c>
      <c r="BB19" s="109">
        <f t="shared" si="21"/>
        <v>763.6</v>
      </c>
      <c r="BC19" s="109">
        <f t="shared" si="22"/>
        <v>18971.099999999999</v>
      </c>
      <c r="BD19" s="112">
        <v>8329</v>
      </c>
      <c r="BE19" s="112">
        <v>3029</v>
      </c>
      <c r="BF19" s="112">
        <f t="shared" si="23"/>
        <v>11358</v>
      </c>
      <c r="BG19" s="158">
        <f t="shared" si="24"/>
        <v>3.25</v>
      </c>
      <c r="BH19" s="111">
        <f t="shared" si="25"/>
        <v>13</v>
      </c>
      <c r="BI19" s="111">
        <f t="shared" si="26"/>
        <v>3.25</v>
      </c>
      <c r="BK19" s="109">
        <f t="shared" si="27"/>
        <v>18417</v>
      </c>
      <c r="BL19" s="109">
        <f t="shared" si="28"/>
        <v>18417</v>
      </c>
    </row>
    <row r="20" spans="1:64" s="113" customFormat="1" x14ac:dyDescent="0.25">
      <c r="A20" s="106">
        <v>9</v>
      </c>
      <c r="B20" s="111" t="s">
        <v>26</v>
      </c>
      <c r="C20" s="221">
        <f>410</f>
        <v>410</v>
      </c>
      <c r="D20" s="175">
        <v>264</v>
      </c>
      <c r="E20" s="176">
        <f t="shared" si="2"/>
        <v>-146</v>
      </c>
      <c r="F20" s="109">
        <v>20</v>
      </c>
      <c r="G20" s="111">
        <v>170</v>
      </c>
      <c r="H20" s="109">
        <f t="shared" si="3"/>
        <v>1394</v>
      </c>
      <c r="I20" s="154">
        <f t="shared" si="29"/>
        <v>54</v>
      </c>
      <c r="J20" s="154">
        <v>75</v>
      </c>
      <c r="K20" s="177">
        <f t="shared" si="4"/>
        <v>21</v>
      </c>
      <c r="L20" s="111">
        <v>170</v>
      </c>
      <c r="M20" s="221">
        <f>2+25+1+15</f>
        <v>43</v>
      </c>
      <c r="N20" s="109">
        <v>11</v>
      </c>
      <c r="O20" s="221">
        <f>2+3+5</f>
        <v>10</v>
      </c>
      <c r="P20" s="109">
        <v>15</v>
      </c>
      <c r="Q20" s="221">
        <v>0</v>
      </c>
      <c r="R20" s="155">
        <v>22</v>
      </c>
      <c r="S20" s="221">
        <v>1</v>
      </c>
      <c r="T20" s="155">
        <v>30</v>
      </c>
      <c r="U20" s="156">
        <f t="shared" si="0"/>
        <v>111</v>
      </c>
      <c r="V20" s="221">
        <v>445</v>
      </c>
      <c r="W20" s="153">
        <v>445</v>
      </c>
      <c r="X20" s="202">
        <f t="shared" si="5"/>
        <v>0</v>
      </c>
      <c r="Y20" s="153">
        <v>421</v>
      </c>
      <c r="Z20" s="176">
        <f t="shared" si="6"/>
        <v>-24</v>
      </c>
      <c r="AA20" s="109">
        <v>10</v>
      </c>
      <c r="AB20" s="111">
        <v>170</v>
      </c>
      <c r="AC20" s="109">
        <f t="shared" si="7"/>
        <v>756.5</v>
      </c>
      <c r="AD20" s="109">
        <f t="shared" si="1"/>
        <v>2261.5</v>
      </c>
      <c r="AE20" s="221">
        <v>181</v>
      </c>
      <c r="AF20" s="153">
        <v>159</v>
      </c>
      <c r="AG20" s="176">
        <f t="shared" si="8"/>
        <v>-22</v>
      </c>
      <c r="AH20" s="109">
        <v>14</v>
      </c>
      <c r="AI20" s="111">
        <v>148</v>
      </c>
      <c r="AJ20" s="109">
        <f t="shared" si="9"/>
        <v>375</v>
      </c>
      <c r="AK20" s="109">
        <v>120</v>
      </c>
      <c r="AL20" s="109">
        <f t="shared" si="10"/>
        <v>21.7</v>
      </c>
      <c r="AM20" s="221">
        <v>12</v>
      </c>
      <c r="AN20" s="153">
        <v>8</v>
      </c>
      <c r="AO20" s="153">
        <f t="shared" si="11"/>
        <v>4</v>
      </c>
      <c r="AP20" s="109">
        <v>165</v>
      </c>
      <c r="AQ20" s="109">
        <f t="shared" si="12"/>
        <v>2</v>
      </c>
      <c r="AR20" s="157">
        <f t="shared" si="13"/>
        <v>398.7</v>
      </c>
      <c r="AS20" s="108">
        <f t="shared" si="14"/>
        <v>398.7</v>
      </c>
      <c r="AT20" s="254">
        <v>11482</v>
      </c>
      <c r="AU20" s="109">
        <v>16876</v>
      </c>
      <c r="AV20" s="109">
        <f t="shared" si="15"/>
        <v>17518</v>
      </c>
      <c r="AW20" s="110">
        <f t="shared" si="16"/>
        <v>0.25</v>
      </c>
      <c r="AX20" s="109">
        <f t="shared" si="17"/>
        <v>38</v>
      </c>
      <c r="AY20" s="109">
        <f t="shared" si="18"/>
        <v>13.1</v>
      </c>
      <c r="AZ20" s="109">
        <f t="shared" si="19"/>
        <v>51.1</v>
      </c>
      <c r="BA20" s="109">
        <f t="shared" si="20"/>
        <v>5</v>
      </c>
      <c r="BB20" s="109">
        <f t="shared" si="21"/>
        <v>56.1</v>
      </c>
      <c r="BC20" s="109">
        <f t="shared" si="22"/>
        <v>2716.2999999999997</v>
      </c>
      <c r="BD20" s="112">
        <v>1065</v>
      </c>
      <c r="BE20" s="112">
        <v>242</v>
      </c>
      <c r="BF20" s="112">
        <f t="shared" si="23"/>
        <v>1307</v>
      </c>
      <c r="BG20" s="158">
        <f t="shared" si="24"/>
        <v>0.37</v>
      </c>
      <c r="BH20" s="111">
        <f t="shared" si="25"/>
        <v>1</v>
      </c>
      <c r="BI20" s="111">
        <f t="shared" si="26"/>
        <v>0.25</v>
      </c>
      <c r="BK20" s="109">
        <f t="shared" si="27"/>
        <v>17518</v>
      </c>
      <c r="BL20" s="109">
        <f t="shared" si="28"/>
        <v>17518</v>
      </c>
    </row>
    <row r="21" spans="1:64" s="113" customFormat="1" x14ac:dyDescent="0.25">
      <c r="A21" s="106">
        <v>10</v>
      </c>
      <c r="B21" s="111" t="s">
        <v>27</v>
      </c>
      <c r="C21" s="221">
        <v>596</v>
      </c>
      <c r="D21" s="175">
        <v>587</v>
      </c>
      <c r="E21" s="176">
        <f t="shared" si="2"/>
        <v>-9</v>
      </c>
      <c r="F21" s="109">
        <v>20</v>
      </c>
      <c r="G21" s="111">
        <v>170</v>
      </c>
      <c r="H21" s="109">
        <f t="shared" si="3"/>
        <v>2026.4</v>
      </c>
      <c r="I21" s="154">
        <f t="shared" si="29"/>
        <v>0</v>
      </c>
      <c r="J21" s="154">
        <v>0</v>
      </c>
      <c r="K21" s="177">
        <f t="shared" si="4"/>
        <v>0</v>
      </c>
      <c r="L21" s="111">
        <v>170</v>
      </c>
      <c r="M21" s="221">
        <v>0</v>
      </c>
      <c r="N21" s="109">
        <v>11</v>
      </c>
      <c r="O21" s="221">
        <v>0</v>
      </c>
      <c r="P21" s="109">
        <v>15</v>
      </c>
      <c r="Q21" s="221">
        <v>0</v>
      </c>
      <c r="R21" s="155">
        <v>22</v>
      </c>
      <c r="S21" s="221">
        <v>0</v>
      </c>
      <c r="T21" s="155">
        <v>30</v>
      </c>
      <c r="U21" s="156">
        <f t="shared" si="0"/>
        <v>0</v>
      </c>
      <c r="V21" s="221">
        <v>700</v>
      </c>
      <c r="W21" s="153">
        <v>700</v>
      </c>
      <c r="X21" s="202">
        <f t="shared" si="5"/>
        <v>0</v>
      </c>
      <c r="Y21" s="153">
        <v>727</v>
      </c>
      <c r="Z21" s="176">
        <f t="shared" si="6"/>
        <v>27</v>
      </c>
      <c r="AA21" s="109">
        <v>10</v>
      </c>
      <c r="AB21" s="111">
        <v>170</v>
      </c>
      <c r="AC21" s="109">
        <f t="shared" si="7"/>
        <v>1190</v>
      </c>
      <c r="AD21" s="109">
        <f t="shared" si="1"/>
        <v>3216.4</v>
      </c>
      <c r="AE21" s="221">
        <v>287</v>
      </c>
      <c r="AF21" s="153">
        <v>279</v>
      </c>
      <c r="AG21" s="176">
        <f t="shared" si="8"/>
        <v>-8</v>
      </c>
      <c r="AH21" s="109">
        <v>14</v>
      </c>
      <c r="AI21" s="111">
        <v>148</v>
      </c>
      <c r="AJ21" s="109">
        <f t="shared" si="9"/>
        <v>594.70000000000005</v>
      </c>
      <c r="AK21" s="109">
        <v>120</v>
      </c>
      <c r="AL21" s="109">
        <f t="shared" si="10"/>
        <v>34.4</v>
      </c>
      <c r="AM21" s="221">
        <v>42</v>
      </c>
      <c r="AN21" s="153">
        <v>43</v>
      </c>
      <c r="AO21" s="153">
        <f t="shared" si="11"/>
        <v>-1</v>
      </c>
      <c r="AP21" s="109">
        <v>165</v>
      </c>
      <c r="AQ21" s="109">
        <f t="shared" si="12"/>
        <v>6.9</v>
      </c>
      <c r="AR21" s="157">
        <f t="shared" si="13"/>
        <v>636</v>
      </c>
      <c r="AS21" s="108">
        <f t="shared" si="14"/>
        <v>636</v>
      </c>
      <c r="AT21" s="254">
        <v>17011</v>
      </c>
      <c r="AU21" s="109">
        <v>16876</v>
      </c>
      <c r="AV21" s="109">
        <f t="shared" si="15"/>
        <v>17518</v>
      </c>
      <c r="AW21" s="110">
        <f t="shared" si="16"/>
        <v>0.75</v>
      </c>
      <c r="AX21" s="109">
        <f t="shared" si="17"/>
        <v>113.9</v>
      </c>
      <c r="AY21" s="109">
        <f t="shared" si="18"/>
        <v>39.4</v>
      </c>
      <c r="AZ21" s="109">
        <f t="shared" si="19"/>
        <v>153.30000000000001</v>
      </c>
      <c r="BA21" s="109">
        <f t="shared" si="20"/>
        <v>15</v>
      </c>
      <c r="BB21" s="109">
        <f t="shared" si="21"/>
        <v>168.3</v>
      </c>
      <c r="BC21" s="109">
        <f t="shared" si="22"/>
        <v>4020.7000000000003</v>
      </c>
      <c r="BD21" s="112">
        <v>1753</v>
      </c>
      <c r="BE21" s="112">
        <v>509</v>
      </c>
      <c r="BF21" s="112">
        <f t="shared" si="23"/>
        <v>2262</v>
      </c>
      <c r="BG21" s="158">
        <f t="shared" si="24"/>
        <v>0.65</v>
      </c>
      <c r="BH21" s="111">
        <f t="shared" si="25"/>
        <v>3</v>
      </c>
      <c r="BI21" s="111">
        <f t="shared" si="26"/>
        <v>0.75</v>
      </c>
      <c r="BK21" s="109">
        <f t="shared" si="27"/>
        <v>17518</v>
      </c>
      <c r="BL21" s="109">
        <f t="shared" si="28"/>
        <v>17518</v>
      </c>
    </row>
    <row r="22" spans="1:64" s="113" customFormat="1" x14ac:dyDescent="0.25">
      <c r="A22" s="106">
        <v>11</v>
      </c>
      <c r="B22" s="111" t="s">
        <v>28</v>
      </c>
      <c r="C22" s="221">
        <f>363</f>
        <v>363</v>
      </c>
      <c r="D22" s="175">
        <v>357</v>
      </c>
      <c r="E22" s="176">
        <f t="shared" si="2"/>
        <v>-6</v>
      </c>
      <c r="F22" s="109">
        <v>20</v>
      </c>
      <c r="G22" s="111">
        <v>170</v>
      </c>
      <c r="H22" s="109">
        <f t="shared" si="3"/>
        <v>1234.2</v>
      </c>
      <c r="I22" s="154">
        <f t="shared" si="29"/>
        <v>50</v>
      </c>
      <c r="J22" s="154">
        <v>74</v>
      </c>
      <c r="K22" s="177">
        <f t="shared" si="4"/>
        <v>24</v>
      </c>
      <c r="L22" s="111">
        <v>170</v>
      </c>
      <c r="M22" s="221">
        <f>1+15+12</f>
        <v>28</v>
      </c>
      <c r="N22" s="109">
        <v>11</v>
      </c>
      <c r="O22" s="221">
        <f>4+5+13</f>
        <v>22</v>
      </c>
      <c r="P22" s="109">
        <v>15</v>
      </c>
      <c r="Q22" s="221">
        <v>0</v>
      </c>
      <c r="R22" s="155">
        <v>22</v>
      </c>
      <c r="S22" s="221">
        <v>0</v>
      </c>
      <c r="T22" s="155">
        <v>30</v>
      </c>
      <c r="U22" s="156">
        <f t="shared" si="0"/>
        <v>108.5</v>
      </c>
      <c r="V22" s="221">
        <v>415</v>
      </c>
      <c r="W22" s="153">
        <v>415</v>
      </c>
      <c r="X22" s="202">
        <f t="shared" si="5"/>
        <v>0</v>
      </c>
      <c r="Y22" s="153">
        <v>418</v>
      </c>
      <c r="Z22" s="176">
        <f t="shared" si="6"/>
        <v>3</v>
      </c>
      <c r="AA22" s="109">
        <v>10</v>
      </c>
      <c r="AB22" s="111">
        <v>170</v>
      </c>
      <c r="AC22" s="109">
        <f t="shared" si="7"/>
        <v>705.5</v>
      </c>
      <c r="AD22" s="109">
        <f t="shared" si="1"/>
        <v>2048.1999999999998</v>
      </c>
      <c r="AE22" s="221">
        <v>208</v>
      </c>
      <c r="AF22" s="153">
        <v>169</v>
      </c>
      <c r="AG22" s="176">
        <f t="shared" si="8"/>
        <v>-39</v>
      </c>
      <c r="AH22" s="109">
        <v>14</v>
      </c>
      <c r="AI22" s="111">
        <v>148</v>
      </c>
      <c r="AJ22" s="109">
        <f t="shared" si="9"/>
        <v>431</v>
      </c>
      <c r="AK22" s="109">
        <v>120</v>
      </c>
      <c r="AL22" s="109">
        <f t="shared" si="10"/>
        <v>25</v>
      </c>
      <c r="AM22" s="221">
        <v>23</v>
      </c>
      <c r="AN22" s="153">
        <v>24</v>
      </c>
      <c r="AO22" s="153">
        <f t="shared" si="11"/>
        <v>-1</v>
      </c>
      <c r="AP22" s="109">
        <v>165</v>
      </c>
      <c r="AQ22" s="109">
        <f t="shared" si="12"/>
        <v>3.8</v>
      </c>
      <c r="AR22" s="157">
        <f t="shared" si="13"/>
        <v>459.8</v>
      </c>
      <c r="AS22" s="108">
        <f t="shared" si="14"/>
        <v>459.8</v>
      </c>
      <c r="AT22" s="254">
        <v>10777</v>
      </c>
      <c r="AU22" s="109">
        <v>16876</v>
      </c>
      <c r="AV22" s="109">
        <f t="shared" si="15"/>
        <v>17518</v>
      </c>
      <c r="AW22" s="110">
        <f t="shared" si="16"/>
        <v>0.5</v>
      </c>
      <c r="AX22" s="109">
        <f t="shared" si="17"/>
        <v>75.900000000000006</v>
      </c>
      <c r="AY22" s="109">
        <f t="shared" si="18"/>
        <v>26.3</v>
      </c>
      <c r="AZ22" s="109">
        <f t="shared" si="19"/>
        <v>102.2</v>
      </c>
      <c r="BA22" s="109">
        <f t="shared" si="20"/>
        <v>10</v>
      </c>
      <c r="BB22" s="109">
        <f t="shared" si="21"/>
        <v>112.2</v>
      </c>
      <c r="BC22" s="109">
        <f t="shared" si="22"/>
        <v>2620.1999999999998</v>
      </c>
      <c r="BD22" s="112">
        <v>1080</v>
      </c>
      <c r="BE22" s="112">
        <v>291</v>
      </c>
      <c r="BF22" s="112">
        <f t="shared" si="23"/>
        <v>1371</v>
      </c>
      <c r="BG22" s="158">
        <f t="shared" si="24"/>
        <v>0.39</v>
      </c>
      <c r="BH22" s="111">
        <f t="shared" si="25"/>
        <v>2</v>
      </c>
      <c r="BI22" s="111">
        <f t="shared" si="26"/>
        <v>0.5</v>
      </c>
      <c r="BK22" s="109">
        <f t="shared" si="27"/>
        <v>17518</v>
      </c>
      <c r="BL22" s="109">
        <f t="shared" si="28"/>
        <v>17518</v>
      </c>
    </row>
    <row r="23" spans="1:64" s="113" customFormat="1" x14ac:dyDescent="0.25">
      <c r="A23" s="106">
        <v>12</v>
      </c>
      <c r="B23" s="111" t="s">
        <v>29</v>
      </c>
      <c r="C23" s="221">
        <v>456</v>
      </c>
      <c r="D23" s="175">
        <v>464</v>
      </c>
      <c r="E23" s="176">
        <f t="shared" si="2"/>
        <v>8</v>
      </c>
      <c r="F23" s="109">
        <v>20</v>
      </c>
      <c r="G23" s="111">
        <v>170</v>
      </c>
      <c r="H23" s="109">
        <f t="shared" si="3"/>
        <v>1550.4</v>
      </c>
      <c r="I23" s="154">
        <f>M23+O23+Q23+S23</f>
        <v>0</v>
      </c>
      <c r="J23" s="154">
        <v>18</v>
      </c>
      <c r="K23" s="177">
        <f t="shared" si="4"/>
        <v>18</v>
      </c>
      <c r="L23" s="111">
        <v>170</v>
      </c>
      <c r="M23" s="221">
        <v>0</v>
      </c>
      <c r="N23" s="109">
        <v>11</v>
      </c>
      <c r="O23" s="221">
        <v>0</v>
      </c>
      <c r="P23" s="109">
        <v>15</v>
      </c>
      <c r="Q23" s="221">
        <v>0</v>
      </c>
      <c r="R23" s="155">
        <v>22</v>
      </c>
      <c r="S23" s="221">
        <v>0</v>
      </c>
      <c r="T23" s="155">
        <v>30</v>
      </c>
      <c r="U23" s="156">
        <f>ROUND(((M23*N23)+(O23*P23)+(Q23*R23)+(S23*T23))*L23/1000,1)</f>
        <v>0</v>
      </c>
      <c r="V23" s="221">
        <v>632</v>
      </c>
      <c r="W23" s="153">
        <v>632</v>
      </c>
      <c r="X23" s="202">
        <f t="shared" si="5"/>
        <v>0</v>
      </c>
      <c r="Y23" s="153">
        <v>617</v>
      </c>
      <c r="Z23" s="176">
        <f t="shared" si="6"/>
        <v>-15</v>
      </c>
      <c r="AA23" s="109">
        <v>10</v>
      </c>
      <c r="AB23" s="111">
        <v>170</v>
      </c>
      <c r="AC23" s="109">
        <f t="shared" si="7"/>
        <v>1074.4000000000001</v>
      </c>
      <c r="AD23" s="109">
        <f t="shared" si="1"/>
        <v>2624.8</v>
      </c>
      <c r="AE23" s="221">
        <v>247</v>
      </c>
      <c r="AF23" s="153">
        <v>335</v>
      </c>
      <c r="AG23" s="176">
        <f t="shared" si="8"/>
        <v>88</v>
      </c>
      <c r="AH23" s="109">
        <v>14</v>
      </c>
      <c r="AI23" s="111">
        <v>148</v>
      </c>
      <c r="AJ23" s="109">
        <f t="shared" si="9"/>
        <v>511.8</v>
      </c>
      <c r="AK23" s="109">
        <v>120</v>
      </c>
      <c r="AL23" s="109">
        <f t="shared" si="10"/>
        <v>29.6</v>
      </c>
      <c r="AM23" s="221">
        <v>16</v>
      </c>
      <c r="AN23" s="153">
        <v>17</v>
      </c>
      <c r="AO23" s="153">
        <f t="shared" si="11"/>
        <v>-1</v>
      </c>
      <c r="AP23" s="109">
        <v>165</v>
      </c>
      <c r="AQ23" s="109">
        <f t="shared" si="12"/>
        <v>2.6</v>
      </c>
      <c r="AR23" s="157">
        <f t="shared" si="13"/>
        <v>544</v>
      </c>
      <c r="AS23" s="108">
        <f t="shared" si="14"/>
        <v>544</v>
      </c>
      <c r="AT23" s="254">
        <v>17559</v>
      </c>
      <c r="AU23" s="109">
        <v>16876</v>
      </c>
      <c r="AV23" s="109">
        <f t="shared" si="15"/>
        <v>17518</v>
      </c>
      <c r="AW23" s="110">
        <f t="shared" si="16"/>
        <v>0.75</v>
      </c>
      <c r="AX23" s="109">
        <f t="shared" si="17"/>
        <v>113.9</v>
      </c>
      <c r="AY23" s="109">
        <f t="shared" si="18"/>
        <v>39.4</v>
      </c>
      <c r="AZ23" s="109">
        <f t="shared" si="19"/>
        <v>153.30000000000001</v>
      </c>
      <c r="BA23" s="109">
        <f t="shared" si="20"/>
        <v>15</v>
      </c>
      <c r="BB23" s="109">
        <f t="shared" si="21"/>
        <v>168.3</v>
      </c>
      <c r="BC23" s="109">
        <f t="shared" si="22"/>
        <v>3337.1000000000004</v>
      </c>
      <c r="BD23" s="112">
        <v>1851</v>
      </c>
      <c r="BE23" s="112">
        <v>377</v>
      </c>
      <c r="BF23" s="112">
        <f t="shared" si="23"/>
        <v>2228</v>
      </c>
      <c r="BG23" s="158">
        <f t="shared" si="24"/>
        <v>0.64</v>
      </c>
      <c r="BH23" s="111">
        <f t="shared" si="25"/>
        <v>3</v>
      </c>
      <c r="BI23" s="111">
        <f t="shared" si="26"/>
        <v>0.75</v>
      </c>
      <c r="BK23" s="109">
        <f t="shared" si="27"/>
        <v>17518</v>
      </c>
      <c r="BL23" s="109">
        <f t="shared" si="28"/>
        <v>17518</v>
      </c>
    </row>
    <row r="24" spans="1:64" s="113" customFormat="1" x14ac:dyDescent="0.25">
      <c r="A24" s="106">
        <v>13</v>
      </c>
      <c r="B24" s="111" t="s">
        <v>30</v>
      </c>
      <c r="C24" s="221">
        <f>700</f>
        <v>700</v>
      </c>
      <c r="D24" s="175">
        <v>807</v>
      </c>
      <c r="E24" s="176">
        <f t="shared" si="2"/>
        <v>107</v>
      </c>
      <c r="F24" s="109">
        <v>20</v>
      </c>
      <c r="G24" s="111">
        <v>170</v>
      </c>
      <c r="H24" s="109">
        <f t="shared" si="3"/>
        <v>2380</v>
      </c>
      <c r="I24" s="154">
        <f>M24+O24+Q24+S24</f>
        <v>103</v>
      </c>
      <c r="J24" s="154">
        <v>188</v>
      </c>
      <c r="K24" s="177">
        <f t="shared" si="4"/>
        <v>85</v>
      </c>
      <c r="L24" s="111">
        <v>170</v>
      </c>
      <c r="M24" s="221">
        <f>1+89</f>
        <v>90</v>
      </c>
      <c r="N24" s="109">
        <v>11</v>
      </c>
      <c r="O24" s="221">
        <f>4+9</f>
        <v>13</v>
      </c>
      <c r="P24" s="109">
        <v>15</v>
      </c>
      <c r="Q24" s="221">
        <v>0</v>
      </c>
      <c r="R24" s="155">
        <v>22</v>
      </c>
      <c r="S24" s="221">
        <v>0</v>
      </c>
      <c r="T24" s="155">
        <v>30</v>
      </c>
      <c r="U24" s="156">
        <f>ROUND(((M24*N24)+(O24*P24)+(Q24*R24)+(S24*T24))*L24/1000,1)</f>
        <v>201.5</v>
      </c>
      <c r="V24" s="221">
        <v>1694</v>
      </c>
      <c r="W24" s="153">
        <v>1694</v>
      </c>
      <c r="X24" s="202">
        <f t="shared" si="5"/>
        <v>0</v>
      </c>
      <c r="Y24" s="153">
        <v>1727</v>
      </c>
      <c r="Z24" s="176">
        <f t="shared" si="6"/>
        <v>33</v>
      </c>
      <c r="AA24" s="109">
        <v>10</v>
      </c>
      <c r="AB24" s="111">
        <v>170</v>
      </c>
      <c r="AC24" s="109">
        <f t="shared" si="7"/>
        <v>2879.8</v>
      </c>
      <c r="AD24" s="109">
        <f t="shared" si="1"/>
        <v>5461.3</v>
      </c>
      <c r="AE24" s="221">
        <v>238</v>
      </c>
      <c r="AF24" s="153">
        <v>341</v>
      </c>
      <c r="AG24" s="176">
        <f t="shared" si="8"/>
        <v>103</v>
      </c>
      <c r="AH24" s="109">
        <v>14</v>
      </c>
      <c r="AI24" s="111">
        <v>148</v>
      </c>
      <c r="AJ24" s="109">
        <f t="shared" si="9"/>
        <v>493.1</v>
      </c>
      <c r="AK24" s="109">
        <v>120</v>
      </c>
      <c r="AL24" s="109">
        <f t="shared" si="10"/>
        <v>28.6</v>
      </c>
      <c r="AM24" s="251">
        <v>20</v>
      </c>
      <c r="AN24" s="153">
        <v>20</v>
      </c>
      <c r="AO24" s="153">
        <f t="shared" si="11"/>
        <v>0</v>
      </c>
      <c r="AP24" s="109">
        <v>165</v>
      </c>
      <c r="AQ24" s="109">
        <f t="shared" si="12"/>
        <v>3.3</v>
      </c>
      <c r="AR24" s="157">
        <f t="shared" si="13"/>
        <v>525</v>
      </c>
      <c r="AS24" s="108">
        <f t="shared" si="14"/>
        <v>525</v>
      </c>
      <c r="AT24" s="254">
        <v>34020</v>
      </c>
      <c r="AU24" s="109">
        <v>16876</v>
      </c>
      <c r="AV24" s="109">
        <f t="shared" si="15"/>
        <v>17518</v>
      </c>
      <c r="AW24" s="110">
        <f t="shared" si="16"/>
        <v>1.5</v>
      </c>
      <c r="AX24" s="109">
        <f t="shared" si="17"/>
        <v>227.8</v>
      </c>
      <c r="AY24" s="109">
        <f t="shared" si="18"/>
        <v>78.8</v>
      </c>
      <c r="AZ24" s="109">
        <f t="shared" si="19"/>
        <v>306.60000000000002</v>
      </c>
      <c r="BA24" s="109">
        <f t="shared" si="20"/>
        <v>30</v>
      </c>
      <c r="BB24" s="109">
        <f t="shared" si="21"/>
        <v>336.6</v>
      </c>
      <c r="BC24" s="109">
        <f t="shared" si="22"/>
        <v>6322.9000000000005</v>
      </c>
      <c r="BD24" s="112">
        <v>4346</v>
      </c>
      <c r="BE24" s="112">
        <v>1268</v>
      </c>
      <c r="BF24" s="112">
        <f t="shared" si="23"/>
        <v>5614</v>
      </c>
      <c r="BG24" s="158">
        <f t="shared" si="24"/>
        <v>1.6</v>
      </c>
      <c r="BH24" s="111">
        <f t="shared" si="25"/>
        <v>6</v>
      </c>
      <c r="BI24" s="111">
        <f t="shared" si="26"/>
        <v>1.5</v>
      </c>
      <c r="BK24" s="109">
        <f t="shared" si="27"/>
        <v>17518</v>
      </c>
      <c r="BL24" s="109">
        <f t="shared" si="28"/>
        <v>17518</v>
      </c>
    </row>
    <row r="25" spans="1:64" s="113" customFormat="1" x14ac:dyDescent="0.25">
      <c r="A25" s="106">
        <v>14</v>
      </c>
      <c r="B25" s="111" t="s">
        <v>31</v>
      </c>
      <c r="C25" s="221">
        <f>654</f>
        <v>654</v>
      </c>
      <c r="D25" s="175">
        <v>486</v>
      </c>
      <c r="E25" s="176">
        <f t="shared" si="2"/>
        <v>-168</v>
      </c>
      <c r="F25" s="109">
        <v>20</v>
      </c>
      <c r="G25" s="111">
        <v>170</v>
      </c>
      <c r="H25" s="109">
        <f t="shared" si="3"/>
        <v>2223.6</v>
      </c>
      <c r="I25" s="154">
        <f t="shared" si="29"/>
        <v>145</v>
      </c>
      <c r="J25" s="154">
        <v>126</v>
      </c>
      <c r="K25" s="177">
        <f t="shared" si="4"/>
        <v>-19</v>
      </c>
      <c r="L25" s="111">
        <v>170</v>
      </c>
      <c r="M25" s="221">
        <f>4+5+73+53</f>
        <v>135</v>
      </c>
      <c r="N25" s="109">
        <v>11</v>
      </c>
      <c r="O25" s="221">
        <f>4+1+1+2</f>
        <v>8</v>
      </c>
      <c r="P25" s="109">
        <v>15</v>
      </c>
      <c r="Q25" s="221">
        <v>1</v>
      </c>
      <c r="R25" s="155">
        <v>22</v>
      </c>
      <c r="S25" s="221">
        <v>1</v>
      </c>
      <c r="T25" s="155">
        <v>30</v>
      </c>
      <c r="U25" s="156">
        <f t="shared" si="0"/>
        <v>281.7</v>
      </c>
      <c r="V25" s="221">
        <v>645</v>
      </c>
      <c r="W25" s="153">
        <v>645</v>
      </c>
      <c r="X25" s="202">
        <f t="shared" si="5"/>
        <v>0</v>
      </c>
      <c r="Y25" s="153">
        <v>627</v>
      </c>
      <c r="Z25" s="176">
        <f t="shared" si="6"/>
        <v>-18</v>
      </c>
      <c r="AA25" s="109">
        <v>10</v>
      </c>
      <c r="AB25" s="111">
        <v>170</v>
      </c>
      <c r="AC25" s="109">
        <f t="shared" si="7"/>
        <v>1096.5</v>
      </c>
      <c r="AD25" s="109">
        <f t="shared" si="1"/>
        <v>3601.7999999999997</v>
      </c>
      <c r="AE25" s="221">
        <v>397</v>
      </c>
      <c r="AF25" s="153">
        <v>450</v>
      </c>
      <c r="AG25" s="176">
        <f t="shared" si="8"/>
        <v>53</v>
      </c>
      <c r="AH25" s="109">
        <v>14</v>
      </c>
      <c r="AI25" s="111">
        <v>148</v>
      </c>
      <c r="AJ25" s="109">
        <f t="shared" si="9"/>
        <v>822.6</v>
      </c>
      <c r="AK25" s="109">
        <v>120</v>
      </c>
      <c r="AL25" s="109">
        <f t="shared" si="10"/>
        <v>47.6</v>
      </c>
      <c r="AM25" s="221">
        <v>71</v>
      </c>
      <c r="AN25" s="153">
        <v>37</v>
      </c>
      <c r="AO25" s="153">
        <f t="shared" si="11"/>
        <v>34</v>
      </c>
      <c r="AP25" s="109">
        <v>165</v>
      </c>
      <c r="AQ25" s="109">
        <f t="shared" si="12"/>
        <v>11.7</v>
      </c>
      <c r="AR25" s="157">
        <f t="shared" si="13"/>
        <v>881.90000000000009</v>
      </c>
      <c r="AS25" s="108">
        <f t="shared" si="14"/>
        <v>881.90000000000009</v>
      </c>
      <c r="AT25" s="254">
        <v>13013</v>
      </c>
      <c r="AU25" s="109">
        <v>16876</v>
      </c>
      <c r="AV25" s="109">
        <f t="shared" si="15"/>
        <v>17518</v>
      </c>
      <c r="AW25" s="110">
        <f t="shared" si="16"/>
        <v>0.75</v>
      </c>
      <c r="AX25" s="109">
        <f t="shared" si="17"/>
        <v>113.9</v>
      </c>
      <c r="AY25" s="109">
        <f t="shared" si="18"/>
        <v>39.4</v>
      </c>
      <c r="AZ25" s="109">
        <f t="shared" si="19"/>
        <v>153.30000000000001</v>
      </c>
      <c r="BA25" s="109">
        <f t="shared" si="20"/>
        <v>15</v>
      </c>
      <c r="BB25" s="109">
        <f t="shared" si="21"/>
        <v>168.3</v>
      </c>
      <c r="BC25" s="109">
        <f t="shared" si="22"/>
        <v>4652</v>
      </c>
      <c r="BD25" s="112">
        <v>1768</v>
      </c>
      <c r="BE25" s="112">
        <v>450</v>
      </c>
      <c r="BF25" s="112">
        <f t="shared" si="23"/>
        <v>2218</v>
      </c>
      <c r="BG25" s="158">
        <f t="shared" si="24"/>
        <v>0.63</v>
      </c>
      <c r="BH25" s="111">
        <f t="shared" si="25"/>
        <v>3</v>
      </c>
      <c r="BI25" s="111">
        <f t="shared" si="26"/>
        <v>0.75</v>
      </c>
      <c r="BK25" s="109">
        <f t="shared" si="27"/>
        <v>17518</v>
      </c>
      <c r="BL25" s="109">
        <f t="shared" si="28"/>
        <v>17518</v>
      </c>
    </row>
    <row r="26" spans="1:64" s="113" customFormat="1" x14ac:dyDescent="0.25">
      <c r="A26" s="106">
        <v>15</v>
      </c>
      <c r="B26" s="111" t="s">
        <v>32</v>
      </c>
      <c r="C26" s="221">
        <f>650</f>
        <v>650</v>
      </c>
      <c r="D26" s="175">
        <v>644</v>
      </c>
      <c r="E26" s="176">
        <f t="shared" si="2"/>
        <v>-6</v>
      </c>
      <c r="F26" s="109">
        <v>20</v>
      </c>
      <c r="G26" s="111">
        <v>170</v>
      </c>
      <c r="H26" s="109">
        <f t="shared" si="3"/>
        <v>2210</v>
      </c>
      <c r="I26" s="154">
        <f>M26+O26+Q26+S26</f>
        <v>61</v>
      </c>
      <c r="J26" s="154">
        <v>293</v>
      </c>
      <c r="K26" s="177">
        <f t="shared" si="4"/>
        <v>232</v>
      </c>
      <c r="L26" s="111">
        <v>170</v>
      </c>
      <c r="M26" s="221">
        <f>2+22+5+24</f>
        <v>53</v>
      </c>
      <c r="N26" s="109">
        <v>11</v>
      </c>
      <c r="O26" s="221">
        <f>1+1+1</f>
        <v>3</v>
      </c>
      <c r="P26" s="109">
        <v>15</v>
      </c>
      <c r="Q26" s="221">
        <v>2</v>
      </c>
      <c r="R26" s="155">
        <v>22</v>
      </c>
      <c r="S26" s="221">
        <v>3</v>
      </c>
      <c r="T26" s="155">
        <v>30</v>
      </c>
      <c r="U26" s="156">
        <f>ROUND(((M26*N26)+(O26*P26)+(Q26*R26)+(S26*T26))*L26/1000,1)</f>
        <v>129.5</v>
      </c>
      <c r="V26" s="221">
        <v>1194</v>
      </c>
      <c r="W26" s="153">
        <v>1199</v>
      </c>
      <c r="X26" s="202">
        <f t="shared" si="5"/>
        <v>-5</v>
      </c>
      <c r="Y26" s="153">
        <v>1273</v>
      </c>
      <c r="Z26" s="176">
        <f t="shared" si="6"/>
        <v>79</v>
      </c>
      <c r="AA26" s="109">
        <v>10</v>
      </c>
      <c r="AB26" s="111">
        <v>170</v>
      </c>
      <c r="AC26" s="109">
        <f t="shared" si="7"/>
        <v>2029.8</v>
      </c>
      <c r="AD26" s="109">
        <f t="shared" si="1"/>
        <v>4369.3</v>
      </c>
      <c r="AE26" s="221">
        <v>381</v>
      </c>
      <c r="AF26" s="153">
        <v>509</v>
      </c>
      <c r="AG26" s="176">
        <f t="shared" si="8"/>
        <v>128</v>
      </c>
      <c r="AH26" s="109">
        <v>14</v>
      </c>
      <c r="AI26" s="111">
        <v>148</v>
      </c>
      <c r="AJ26" s="109">
        <f t="shared" si="9"/>
        <v>789.4</v>
      </c>
      <c r="AK26" s="109">
        <v>120</v>
      </c>
      <c r="AL26" s="109">
        <f t="shared" si="10"/>
        <v>45.7</v>
      </c>
      <c r="AM26" s="221">
        <v>50</v>
      </c>
      <c r="AN26" s="153">
        <v>53</v>
      </c>
      <c r="AO26" s="153">
        <f t="shared" si="11"/>
        <v>-3</v>
      </c>
      <c r="AP26" s="109">
        <v>165</v>
      </c>
      <c r="AQ26" s="109">
        <f t="shared" si="12"/>
        <v>8.3000000000000007</v>
      </c>
      <c r="AR26" s="157">
        <f t="shared" si="13"/>
        <v>843.4</v>
      </c>
      <c r="AS26" s="108">
        <f t="shared" si="14"/>
        <v>843.4</v>
      </c>
      <c r="AT26" s="254">
        <v>28885</v>
      </c>
      <c r="AU26" s="109">
        <v>16876</v>
      </c>
      <c r="AV26" s="109">
        <f t="shared" si="15"/>
        <v>17518</v>
      </c>
      <c r="AW26" s="110">
        <f t="shared" si="16"/>
        <v>1</v>
      </c>
      <c r="AX26" s="109">
        <f t="shared" si="17"/>
        <v>151.9</v>
      </c>
      <c r="AY26" s="109">
        <f t="shared" si="18"/>
        <v>52.6</v>
      </c>
      <c r="AZ26" s="109">
        <f t="shared" si="19"/>
        <v>204.5</v>
      </c>
      <c r="BA26" s="109">
        <f t="shared" si="20"/>
        <v>20</v>
      </c>
      <c r="BB26" s="109">
        <f t="shared" si="21"/>
        <v>224.5</v>
      </c>
      <c r="BC26" s="109">
        <f t="shared" si="22"/>
        <v>5437.2</v>
      </c>
      <c r="BD26" s="112">
        <v>3212</v>
      </c>
      <c r="BE26" s="112">
        <v>652</v>
      </c>
      <c r="BF26" s="112">
        <f t="shared" si="23"/>
        <v>3864</v>
      </c>
      <c r="BG26" s="158">
        <f t="shared" si="24"/>
        <v>1.1000000000000001</v>
      </c>
      <c r="BH26" s="111">
        <f t="shared" si="25"/>
        <v>4</v>
      </c>
      <c r="BI26" s="111">
        <f t="shared" si="26"/>
        <v>1</v>
      </c>
      <c r="BK26" s="109">
        <f t="shared" si="27"/>
        <v>17518</v>
      </c>
      <c r="BL26" s="109">
        <f t="shared" si="28"/>
        <v>17518</v>
      </c>
    </row>
    <row r="27" spans="1:64" s="113" customFormat="1" x14ac:dyDescent="0.25">
      <c r="A27" s="106">
        <v>16</v>
      </c>
      <c r="B27" s="111" t="s">
        <v>33</v>
      </c>
      <c r="C27" s="221">
        <f>876</f>
        <v>876</v>
      </c>
      <c r="D27" s="175">
        <v>886</v>
      </c>
      <c r="E27" s="176">
        <f t="shared" si="2"/>
        <v>10</v>
      </c>
      <c r="F27" s="109">
        <v>20</v>
      </c>
      <c r="G27" s="111">
        <v>170</v>
      </c>
      <c r="H27" s="109">
        <f t="shared" si="3"/>
        <v>2978.4</v>
      </c>
      <c r="I27" s="154">
        <f>M27+O27+Q27+S27</f>
        <v>30</v>
      </c>
      <c r="J27" s="154">
        <v>93</v>
      </c>
      <c r="K27" s="177">
        <f t="shared" si="4"/>
        <v>63</v>
      </c>
      <c r="L27" s="111">
        <v>170</v>
      </c>
      <c r="M27" s="221">
        <f>1+1+10+1+14</f>
        <v>27</v>
      </c>
      <c r="N27" s="109">
        <v>11</v>
      </c>
      <c r="O27" s="221">
        <v>3</v>
      </c>
      <c r="P27" s="109">
        <v>15</v>
      </c>
      <c r="Q27" s="221">
        <v>0</v>
      </c>
      <c r="R27" s="155">
        <v>22</v>
      </c>
      <c r="S27" s="221">
        <v>0</v>
      </c>
      <c r="T27" s="155">
        <v>30</v>
      </c>
      <c r="U27" s="156">
        <f>ROUND(((M27*N27)+(O27*P27)+(Q27*R27)+(S27*T27))*L27/1000,1)</f>
        <v>58.1</v>
      </c>
      <c r="V27" s="221">
        <v>1501</v>
      </c>
      <c r="W27" s="153">
        <v>1503</v>
      </c>
      <c r="X27" s="202">
        <f t="shared" si="5"/>
        <v>-2</v>
      </c>
      <c r="Y27" s="153">
        <v>1503</v>
      </c>
      <c r="Z27" s="176">
        <f t="shared" si="6"/>
        <v>2</v>
      </c>
      <c r="AA27" s="109">
        <v>10</v>
      </c>
      <c r="AB27" s="111">
        <v>170</v>
      </c>
      <c r="AC27" s="109">
        <f t="shared" si="7"/>
        <v>2551.6999999999998</v>
      </c>
      <c r="AD27" s="109">
        <f t="shared" si="1"/>
        <v>5588.2</v>
      </c>
      <c r="AE27" s="221">
        <v>638</v>
      </c>
      <c r="AF27" s="153">
        <v>777</v>
      </c>
      <c r="AG27" s="176">
        <f t="shared" si="8"/>
        <v>139</v>
      </c>
      <c r="AH27" s="109">
        <v>14</v>
      </c>
      <c r="AI27" s="111">
        <v>148</v>
      </c>
      <c r="AJ27" s="109">
        <f t="shared" si="9"/>
        <v>1321.9</v>
      </c>
      <c r="AK27" s="109">
        <v>120</v>
      </c>
      <c r="AL27" s="109">
        <f t="shared" si="10"/>
        <v>76.599999999999994</v>
      </c>
      <c r="AM27" s="221">
        <v>81</v>
      </c>
      <c r="AN27" s="153">
        <v>81</v>
      </c>
      <c r="AO27" s="153">
        <f t="shared" si="11"/>
        <v>0</v>
      </c>
      <c r="AP27" s="109">
        <v>165</v>
      </c>
      <c r="AQ27" s="109">
        <f t="shared" si="12"/>
        <v>13.4</v>
      </c>
      <c r="AR27" s="157">
        <f t="shared" si="13"/>
        <v>1411.9</v>
      </c>
      <c r="AS27" s="108">
        <f t="shared" si="14"/>
        <v>1411.9</v>
      </c>
      <c r="AT27" s="254">
        <v>43851</v>
      </c>
      <c r="AU27" s="109">
        <v>16876</v>
      </c>
      <c r="AV27" s="109">
        <f t="shared" si="15"/>
        <v>17518</v>
      </c>
      <c r="AW27" s="110">
        <f t="shared" si="16"/>
        <v>1.5</v>
      </c>
      <c r="AX27" s="109">
        <f t="shared" si="17"/>
        <v>227.8</v>
      </c>
      <c r="AY27" s="109">
        <f t="shared" si="18"/>
        <v>78.8</v>
      </c>
      <c r="AZ27" s="109">
        <f t="shared" si="19"/>
        <v>306.60000000000002</v>
      </c>
      <c r="BA27" s="109">
        <f t="shared" si="20"/>
        <v>30</v>
      </c>
      <c r="BB27" s="109">
        <f t="shared" si="21"/>
        <v>336.6</v>
      </c>
      <c r="BC27" s="109">
        <f t="shared" si="22"/>
        <v>7336.7000000000007</v>
      </c>
      <c r="BD27" s="112">
        <v>3843</v>
      </c>
      <c r="BE27" s="112">
        <v>1070</v>
      </c>
      <c r="BF27" s="112">
        <f t="shared" si="23"/>
        <v>4913</v>
      </c>
      <c r="BG27" s="158">
        <f t="shared" si="24"/>
        <v>1.4</v>
      </c>
      <c r="BH27" s="111">
        <f t="shared" si="25"/>
        <v>6</v>
      </c>
      <c r="BI27" s="111">
        <f t="shared" si="26"/>
        <v>1.5</v>
      </c>
      <c r="BK27" s="109">
        <f t="shared" si="27"/>
        <v>17518</v>
      </c>
      <c r="BL27" s="109">
        <f t="shared" si="28"/>
        <v>17518</v>
      </c>
    </row>
    <row r="28" spans="1:64" s="113" customFormat="1" x14ac:dyDescent="0.25">
      <c r="A28" s="106">
        <v>17</v>
      </c>
      <c r="B28" s="111" t="s">
        <v>34</v>
      </c>
      <c r="C28" s="221">
        <f>1648</f>
        <v>1648</v>
      </c>
      <c r="D28" s="175">
        <v>1057</v>
      </c>
      <c r="E28" s="176">
        <f t="shared" si="2"/>
        <v>-591</v>
      </c>
      <c r="F28" s="109">
        <v>20</v>
      </c>
      <c r="G28" s="111">
        <v>170</v>
      </c>
      <c r="H28" s="109">
        <f t="shared" si="3"/>
        <v>5603.2</v>
      </c>
      <c r="I28" s="154">
        <f t="shared" si="29"/>
        <v>86</v>
      </c>
      <c r="J28" s="154">
        <v>62</v>
      </c>
      <c r="K28" s="177">
        <f t="shared" si="4"/>
        <v>-24</v>
      </c>
      <c r="L28" s="111">
        <v>170</v>
      </c>
      <c r="M28" s="221">
        <f>8+3+20+9+12</f>
        <v>52</v>
      </c>
      <c r="N28" s="109">
        <v>11</v>
      </c>
      <c r="O28" s="221">
        <f>8+8+7+2+8</f>
        <v>33</v>
      </c>
      <c r="P28" s="109">
        <v>15</v>
      </c>
      <c r="Q28" s="221">
        <v>0</v>
      </c>
      <c r="R28" s="155">
        <v>22</v>
      </c>
      <c r="S28" s="221">
        <v>1</v>
      </c>
      <c r="T28" s="155">
        <v>30</v>
      </c>
      <c r="U28" s="156">
        <f t="shared" si="0"/>
        <v>186.5</v>
      </c>
      <c r="V28" s="221">
        <v>1302</v>
      </c>
      <c r="W28" s="153">
        <v>1292</v>
      </c>
      <c r="X28" s="202">
        <f t="shared" si="5"/>
        <v>10</v>
      </c>
      <c r="Y28" s="153">
        <v>1357</v>
      </c>
      <c r="Z28" s="176">
        <f t="shared" si="6"/>
        <v>55</v>
      </c>
      <c r="AA28" s="109">
        <v>10</v>
      </c>
      <c r="AB28" s="111">
        <v>170</v>
      </c>
      <c r="AC28" s="109">
        <f t="shared" si="7"/>
        <v>2213.4</v>
      </c>
      <c r="AD28" s="109">
        <f t="shared" si="1"/>
        <v>8003.1</v>
      </c>
      <c r="AE28" s="221">
        <v>905</v>
      </c>
      <c r="AF28" s="153">
        <v>1119</v>
      </c>
      <c r="AG28" s="176">
        <f t="shared" si="8"/>
        <v>214</v>
      </c>
      <c r="AH28" s="109">
        <v>14</v>
      </c>
      <c r="AI28" s="111">
        <v>148</v>
      </c>
      <c r="AJ28" s="109">
        <f t="shared" si="9"/>
        <v>1875.2</v>
      </c>
      <c r="AK28" s="109">
        <v>120</v>
      </c>
      <c r="AL28" s="109">
        <f t="shared" si="10"/>
        <v>108.6</v>
      </c>
      <c r="AM28" s="221">
        <v>45</v>
      </c>
      <c r="AN28" s="153">
        <v>45</v>
      </c>
      <c r="AO28" s="153">
        <f t="shared" si="11"/>
        <v>0</v>
      </c>
      <c r="AP28" s="109">
        <v>165</v>
      </c>
      <c r="AQ28" s="109">
        <f t="shared" si="12"/>
        <v>7.4</v>
      </c>
      <c r="AR28" s="157">
        <f>AJ28+AL28+AQ28</f>
        <v>1991.2</v>
      </c>
      <c r="AS28" s="108">
        <f t="shared" si="14"/>
        <v>1991.2</v>
      </c>
      <c r="AT28" s="254">
        <v>32205</v>
      </c>
      <c r="AU28" s="109">
        <v>16876</v>
      </c>
      <c r="AV28" s="109">
        <f t="shared" si="15"/>
        <v>17518</v>
      </c>
      <c r="AW28" s="110">
        <f t="shared" si="16"/>
        <v>1.25</v>
      </c>
      <c r="AX28" s="109">
        <f t="shared" si="17"/>
        <v>189.9</v>
      </c>
      <c r="AY28" s="109">
        <f t="shared" si="18"/>
        <v>65.7</v>
      </c>
      <c r="AZ28" s="109">
        <f t="shared" si="19"/>
        <v>255.60000000000002</v>
      </c>
      <c r="BA28" s="109">
        <f t="shared" si="20"/>
        <v>25</v>
      </c>
      <c r="BB28" s="109">
        <f t="shared" si="21"/>
        <v>280.60000000000002</v>
      </c>
      <c r="BC28" s="109">
        <f t="shared" si="22"/>
        <v>10274.900000000001</v>
      </c>
      <c r="BD28" s="112">
        <v>3264</v>
      </c>
      <c r="BE28" s="112">
        <v>1382</v>
      </c>
      <c r="BF28" s="112">
        <f t="shared" si="23"/>
        <v>4646</v>
      </c>
      <c r="BG28" s="158">
        <f t="shared" si="24"/>
        <v>1.33</v>
      </c>
      <c r="BH28" s="111">
        <f t="shared" si="25"/>
        <v>5</v>
      </c>
      <c r="BI28" s="111">
        <f t="shared" si="26"/>
        <v>1.25</v>
      </c>
      <c r="BK28" s="109">
        <f t="shared" si="27"/>
        <v>17518</v>
      </c>
      <c r="BL28" s="109">
        <f t="shared" si="28"/>
        <v>17518</v>
      </c>
    </row>
    <row r="29" spans="1:64" s="113" customFormat="1" x14ac:dyDescent="0.25">
      <c r="A29" s="106">
        <v>18</v>
      </c>
      <c r="B29" s="111" t="s">
        <v>35</v>
      </c>
      <c r="C29" s="221">
        <f>305</f>
        <v>305</v>
      </c>
      <c r="D29" s="175">
        <v>180</v>
      </c>
      <c r="E29" s="176">
        <f t="shared" si="2"/>
        <v>-125</v>
      </c>
      <c r="F29" s="109">
        <v>20</v>
      </c>
      <c r="G29" s="111">
        <v>170</v>
      </c>
      <c r="H29" s="109">
        <f t="shared" si="3"/>
        <v>1037</v>
      </c>
      <c r="I29" s="154">
        <f t="shared" si="29"/>
        <v>159</v>
      </c>
      <c r="J29" s="154">
        <v>159</v>
      </c>
      <c r="K29" s="177">
        <f t="shared" si="4"/>
        <v>0</v>
      </c>
      <c r="L29" s="111">
        <v>170</v>
      </c>
      <c r="M29" s="221">
        <f>1+10+47+5+40</f>
        <v>103</v>
      </c>
      <c r="N29" s="109">
        <v>11</v>
      </c>
      <c r="O29" s="221">
        <f>1+7+17+18</f>
        <v>43</v>
      </c>
      <c r="P29" s="109">
        <v>18</v>
      </c>
      <c r="Q29" s="221">
        <v>11</v>
      </c>
      <c r="R29" s="155">
        <v>22</v>
      </c>
      <c r="S29" s="221">
        <v>2</v>
      </c>
      <c r="T29" s="155">
        <v>30</v>
      </c>
      <c r="U29" s="156">
        <f t="shared" si="0"/>
        <v>375.5</v>
      </c>
      <c r="V29" s="221">
        <v>394</v>
      </c>
      <c r="W29" s="153">
        <v>394</v>
      </c>
      <c r="X29" s="202">
        <f t="shared" si="5"/>
        <v>0</v>
      </c>
      <c r="Y29" s="153">
        <v>420</v>
      </c>
      <c r="Z29" s="176">
        <f t="shared" si="6"/>
        <v>26</v>
      </c>
      <c r="AA29" s="109">
        <v>10</v>
      </c>
      <c r="AB29" s="111">
        <v>170</v>
      </c>
      <c r="AC29" s="109">
        <f t="shared" si="7"/>
        <v>669.8</v>
      </c>
      <c r="AD29" s="109">
        <f t="shared" si="1"/>
        <v>2082.3000000000002</v>
      </c>
      <c r="AE29" s="221">
        <v>128</v>
      </c>
      <c r="AF29" s="153">
        <v>194</v>
      </c>
      <c r="AG29" s="176">
        <f t="shared" si="8"/>
        <v>66</v>
      </c>
      <c r="AH29" s="109">
        <v>14</v>
      </c>
      <c r="AI29" s="111">
        <v>148</v>
      </c>
      <c r="AJ29" s="109">
        <f t="shared" si="9"/>
        <v>265.2</v>
      </c>
      <c r="AK29" s="109">
        <v>120</v>
      </c>
      <c r="AL29" s="109">
        <f t="shared" si="10"/>
        <v>15.4</v>
      </c>
      <c r="AM29" s="221">
        <v>17</v>
      </c>
      <c r="AN29" s="153">
        <v>19</v>
      </c>
      <c r="AO29" s="153">
        <f t="shared" si="11"/>
        <v>-2</v>
      </c>
      <c r="AP29" s="109">
        <v>165</v>
      </c>
      <c r="AQ29" s="109">
        <f t="shared" si="12"/>
        <v>2.8</v>
      </c>
      <c r="AR29" s="157">
        <f t="shared" si="13"/>
        <v>283.39999999999998</v>
      </c>
      <c r="AS29" s="108">
        <f t="shared" si="14"/>
        <v>283.39999999999998</v>
      </c>
      <c r="AT29" s="254">
        <v>9722</v>
      </c>
      <c r="AU29" s="109">
        <v>16876</v>
      </c>
      <c r="AV29" s="109">
        <f t="shared" si="15"/>
        <v>17518</v>
      </c>
      <c r="AW29" s="110">
        <f t="shared" si="16"/>
        <v>0.25</v>
      </c>
      <c r="AX29" s="109">
        <f t="shared" si="17"/>
        <v>38</v>
      </c>
      <c r="AY29" s="109">
        <f t="shared" si="18"/>
        <v>13.1</v>
      </c>
      <c r="AZ29" s="109">
        <f t="shared" si="19"/>
        <v>51.1</v>
      </c>
      <c r="BA29" s="109">
        <f t="shared" si="20"/>
        <v>5</v>
      </c>
      <c r="BB29" s="109">
        <f t="shared" si="21"/>
        <v>56.1</v>
      </c>
      <c r="BC29" s="109">
        <f t="shared" si="22"/>
        <v>2421.8000000000002</v>
      </c>
      <c r="BD29" s="112">
        <v>1023</v>
      </c>
      <c r="BE29" s="112">
        <v>221</v>
      </c>
      <c r="BF29" s="112">
        <f t="shared" si="23"/>
        <v>1244</v>
      </c>
      <c r="BG29" s="158">
        <f t="shared" si="24"/>
        <v>0.36</v>
      </c>
      <c r="BH29" s="111">
        <f t="shared" si="25"/>
        <v>1</v>
      </c>
      <c r="BI29" s="111">
        <f t="shared" si="26"/>
        <v>0.25</v>
      </c>
      <c r="BK29" s="109">
        <f t="shared" si="27"/>
        <v>17518</v>
      </c>
      <c r="BL29" s="109">
        <f t="shared" si="28"/>
        <v>17518</v>
      </c>
    </row>
    <row r="30" spans="1:64" s="113" customFormat="1" x14ac:dyDescent="0.25">
      <c r="A30" s="106">
        <v>19</v>
      </c>
      <c r="B30" s="111" t="s">
        <v>36</v>
      </c>
      <c r="C30" s="221">
        <f>626</f>
        <v>626</v>
      </c>
      <c r="D30" s="175">
        <v>513</v>
      </c>
      <c r="E30" s="176">
        <f t="shared" si="2"/>
        <v>-113</v>
      </c>
      <c r="F30" s="109">
        <v>20</v>
      </c>
      <c r="G30" s="111">
        <v>170</v>
      </c>
      <c r="H30" s="109">
        <f t="shared" si="3"/>
        <v>2128.4</v>
      </c>
      <c r="I30" s="154">
        <f t="shared" si="29"/>
        <v>107</v>
      </c>
      <c r="J30" s="154">
        <v>91</v>
      </c>
      <c r="K30" s="177">
        <f t="shared" si="4"/>
        <v>-16</v>
      </c>
      <c r="L30" s="111">
        <v>170</v>
      </c>
      <c r="M30" s="221">
        <f>5+2+12+10+39</f>
        <v>68</v>
      </c>
      <c r="N30" s="109">
        <v>11</v>
      </c>
      <c r="O30" s="221">
        <f>3+3+4+4+23</f>
        <v>37</v>
      </c>
      <c r="P30" s="109">
        <v>15</v>
      </c>
      <c r="Q30" s="221">
        <v>2</v>
      </c>
      <c r="R30" s="155">
        <v>22</v>
      </c>
      <c r="S30" s="221">
        <v>0</v>
      </c>
      <c r="T30" s="155">
        <v>30</v>
      </c>
      <c r="U30" s="156">
        <f t="shared" si="0"/>
        <v>229</v>
      </c>
      <c r="V30" s="221">
        <v>729</v>
      </c>
      <c r="W30" s="153">
        <v>729</v>
      </c>
      <c r="X30" s="202">
        <f t="shared" si="5"/>
        <v>0</v>
      </c>
      <c r="Y30" s="153">
        <v>729</v>
      </c>
      <c r="Z30" s="176">
        <f t="shared" si="6"/>
        <v>0</v>
      </c>
      <c r="AA30" s="109">
        <v>10</v>
      </c>
      <c r="AB30" s="111">
        <v>170</v>
      </c>
      <c r="AC30" s="109">
        <f t="shared" si="7"/>
        <v>1239.3</v>
      </c>
      <c r="AD30" s="109">
        <f t="shared" si="1"/>
        <v>3596.7</v>
      </c>
      <c r="AE30" s="221">
        <v>200</v>
      </c>
      <c r="AF30" s="153">
        <v>288</v>
      </c>
      <c r="AG30" s="176">
        <f t="shared" si="8"/>
        <v>88</v>
      </c>
      <c r="AH30" s="109">
        <v>14</v>
      </c>
      <c r="AI30" s="111">
        <v>148</v>
      </c>
      <c r="AJ30" s="109">
        <f t="shared" si="9"/>
        <v>414.4</v>
      </c>
      <c r="AK30" s="109">
        <v>120</v>
      </c>
      <c r="AL30" s="109">
        <f t="shared" si="10"/>
        <v>24</v>
      </c>
      <c r="AM30" s="221"/>
      <c r="AN30" s="153">
        <v>0</v>
      </c>
      <c r="AO30" s="153">
        <f t="shared" si="11"/>
        <v>0</v>
      </c>
      <c r="AP30" s="109">
        <v>165</v>
      </c>
      <c r="AQ30" s="109">
        <f t="shared" si="12"/>
        <v>0</v>
      </c>
      <c r="AR30" s="157">
        <f t="shared" si="13"/>
        <v>438.4</v>
      </c>
      <c r="AS30" s="108">
        <f t="shared" si="14"/>
        <v>438.4</v>
      </c>
      <c r="AT30" s="254">
        <v>18165</v>
      </c>
      <c r="AU30" s="109">
        <v>16876</v>
      </c>
      <c r="AV30" s="109">
        <f t="shared" si="15"/>
        <v>17518</v>
      </c>
      <c r="AW30" s="110">
        <f t="shared" si="16"/>
        <v>0.75</v>
      </c>
      <c r="AX30" s="109">
        <f t="shared" si="17"/>
        <v>113.9</v>
      </c>
      <c r="AY30" s="109">
        <f t="shared" si="18"/>
        <v>39.4</v>
      </c>
      <c r="AZ30" s="109">
        <f t="shared" si="19"/>
        <v>153.30000000000001</v>
      </c>
      <c r="BA30" s="109">
        <f t="shared" si="20"/>
        <v>15</v>
      </c>
      <c r="BB30" s="109">
        <f t="shared" si="21"/>
        <v>168.3</v>
      </c>
      <c r="BC30" s="109">
        <f t="shared" si="22"/>
        <v>4203.3999999999996</v>
      </c>
      <c r="BD30" s="112">
        <v>1910</v>
      </c>
      <c r="BE30" s="112">
        <v>410</v>
      </c>
      <c r="BF30" s="112">
        <f t="shared" si="23"/>
        <v>2320</v>
      </c>
      <c r="BG30" s="158">
        <f t="shared" si="24"/>
        <v>0.66</v>
      </c>
      <c r="BH30" s="111">
        <f t="shared" si="25"/>
        <v>3</v>
      </c>
      <c r="BI30" s="111">
        <f t="shared" si="26"/>
        <v>0.75</v>
      </c>
      <c r="BK30" s="109">
        <f t="shared" si="27"/>
        <v>17518</v>
      </c>
      <c r="BL30" s="109">
        <f t="shared" si="28"/>
        <v>17518</v>
      </c>
    </row>
    <row r="31" spans="1:64" s="113" customFormat="1" x14ac:dyDescent="0.25">
      <c r="A31" s="106">
        <v>20</v>
      </c>
      <c r="B31" s="111" t="s">
        <v>37</v>
      </c>
      <c r="C31" s="221">
        <v>1340</v>
      </c>
      <c r="D31" s="175">
        <v>1243</v>
      </c>
      <c r="E31" s="176">
        <f t="shared" si="2"/>
        <v>-97</v>
      </c>
      <c r="F31" s="109">
        <v>20</v>
      </c>
      <c r="G31" s="111">
        <v>170</v>
      </c>
      <c r="H31" s="109">
        <f t="shared" si="3"/>
        <v>4556</v>
      </c>
      <c r="I31" s="154">
        <f t="shared" si="29"/>
        <v>0</v>
      </c>
      <c r="J31" s="154">
        <v>180</v>
      </c>
      <c r="K31" s="177">
        <f t="shared" si="4"/>
        <v>180</v>
      </c>
      <c r="L31" s="111">
        <v>170</v>
      </c>
      <c r="M31" s="221">
        <v>0</v>
      </c>
      <c r="N31" s="109">
        <v>11</v>
      </c>
      <c r="O31" s="221">
        <v>0</v>
      </c>
      <c r="P31" s="109">
        <v>15</v>
      </c>
      <c r="Q31" s="221">
        <v>0</v>
      </c>
      <c r="R31" s="155">
        <v>22</v>
      </c>
      <c r="S31" s="221">
        <v>0</v>
      </c>
      <c r="T31" s="155">
        <v>30</v>
      </c>
      <c r="U31" s="156">
        <f t="shared" si="0"/>
        <v>0</v>
      </c>
      <c r="V31" s="221">
        <v>2564</v>
      </c>
      <c r="W31" s="153">
        <v>2564</v>
      </c>
      <c r="X31" s="202">
        <f t="shared" si="5"/>
        <v>0</v>
      </c>
      <c r="Y31" s="153">
        <v>2520</v>
      </c>
      <c r="Z31" s="176">
        <f t="shared" si="6"/>
        <v>-44</v>
      </c>
      <c r="AA31" s="109">
        <v>10</v>
      </c>
      <c r="AB31" s="111">
        <v>170</v>
      </c>
      <c r="AC31" s="109">
        <f t="shared" si="7"/>
        <v>4358.8</v>
      </c>
      <c r="AD31" s="109">
        <f t="shared" si="1"/>
        <v>8914.7999999999993</v>
      </c>
      <c r="AE31" s="221">
        <v>1308</v>
      </c>
      <c r="AF31" s="153">
        <v>1310</v>
      </c>
      <c r="AG31" s="176">
        <f t="shared" si="8"/>
        <v>2</v>
      </c>
      <c r="AH31" s="109">
        <v>14</v>
      </c>
      <c r="AI31" s="111">
        <v>148</v>
      </c>
      <c r="AJ31" s="109">
        <f t="shared" si="9"/>
        <v>2710.2</v>
      </c>
      <c r="AK31" s="109">
        <v>120</v>
      </c>
      <c r="AL31" s="109">
        <f t="shared" si="10"/>
        <v>157</v>
      </c>
      <c r="AM31" s="221">
        <v>123</v>
      </c>
      <c r="AN31" s="153">
        <v>123</v>
      </c>
      <c r="AO31" s="153">
        <f t="shared" si="11"/>
        <v>0</v>
      </c>
      <c r="AP31" s="109">
        <v>165</v>
      </c>
      <c r="AQ31" s="109">
        <f t="shared" si="12"/>
        <v>20.3</v>
      </c>
      <c r="AR31" s="157">
        <f t="shared" si="13"/>
        <v>2887.5</v>
      </c>
      <c r="AS31" s="108">
        <f t="shared" si="14"/>
        <v>2887.5</v>
      </c>
      <c r="AT31" s="254">
        <v>60179</v>
      </c>
      <c r="AU31" s="109">
        <v>16876</v>
      </c>
      <c r="AV31" s="109">
        <f t="shared" si="15"/>
        <v>17518</v>
      </c>
      <c r="AW31" s="110">
        <f t="shared" si="16"/>
        <v>2.5</v>
      </c>
      <c r="AX31" s="109">
        <f t="shared" si="17"/>
        <v>379.7</v>
      </c>
      <c r="AY31" s="109">
        <f t="shared" si="18"/>
        <v>131.4</v>
      </c>
      <c r="AZ31" s="109">
        <f t="shared" si="19"/>
        <v>511.1</v>
      </c>
      <c r="BA31" s="109">
        <f t="shared" si="20"/>
        <v>50</v>
      </c>
      <c r="BB31" s="109">
        <f t="shared" si="21"/>
        <v>561.1</v>
      </c>
      <c r="BC31" s="109">
        <f t="shared" si="22"/>
        <v>12363.4</v>
      </c>
      <c r="BD31" s="112">
        <v>7483</v>
      </c>
      <c r="BE31" s="112">
        <v>1514</v>
      </c>
      <c r="BF31" s="112">
        <f t="shared" si="23"/>
        <v>8997</v>
      </c>
      <c r="BG31" s="158">
        <f t="shared" si="24"/>
        <v>2.57</v>
      </c>
      <c r="BH31" s="111">
        <f t="shared" si="25"/>
        <v>10</v>
      </c>
      <c r="BI31" s="111">
        <f t="shared" si="26"/>
        <v>2.5</v>
      </c>
      <c r="BK31" s="109">
        <f t="shared" si="27"/>
        <v>17518</v>
      </c>
      <c r="BL31" s="109">
        <f t="shared" si="28"/>
        <v>17518</v>
      </c>
    </row>
    <row r="32" spans="1:64" s="113" customFormat="1" x14ac:dyDescent="0.25">
      <c r="A32" s="106">
        <v>21</v>
      </c>
      <c r="B32" s="111" t="s">
        <v>38</v>
      </c>
      <c r="C32" s="221">
        <f>511</f>
        <v>511</v>
      </c>
      <c r="D32" s="175">
        <v>416</v>
      </c>
      <c r="E32" s="176">
        <f t="shared" si="2"/>
        <v>-95</v>
      </c>
      <c r="F32" s="109">
        <v>20</v>
      </c>
      <c r="G32" s="111">
        <v>170</v>
      </c>
      <c r="H32" s="109">
        <f t="shared" si="3"/>
        <v>1737.4</v>
      </c>
      <c r="I32" s="154">
        <f t="shared" si="29"/>
        <v>220</v>
      </c>
      <c r="J32" s="154">
        <v>428</v>
      </c>
      <c r="K32" s="177">
        <f t="shared" si="4"/>
        <v>208</v>
      </c>
      <c r="L32" s="111">
        <v>170</v>
      </c>
      <c r="M32" s="221">
        <f>8+63+5+55</f>
        <v>131</v>
      </c>
      <c r="N32" s="109">
        <v>11</v>
      </c>
      <c r="O32" s="221">
        <f>12+7+17</f>
        <v>36</v>
      </c>
      <c r="P32" s="109">
        <v>15</v>
      </c>
      <c r="Q32" s="221">
        <f>1+39</f>
        <v>40</v>
      </c>
      <c r="R32" s="155">
        <v>22</v>
      </c>
      <c r="S32" s="221">
        <v>13</v>
      </c>
      <c r="T32" s="155">
        <v>30</v>
      </c>
      <c r="U32" s="156">
        <f t="shared" si="0"/>
        <v>552.70000000000005</v>
      </c>
      <c r="V32" s="221">
        <v>597</v>
      </c>
      <c r="W32" s="153">
        <v>597</v>
      </c>
      <c r="X32" s="202">
        <f t="shared" si="5"/>
        <v>0</v>
      </c>
      <c r="Y32" s="153">
        <v>604</v>
      </c>
      <c r="Z32" s="176">
        <f t="shared" si="6"/>
        <v>7</v>
      </c>
      <c r="AA32" s="109">
        <v>10</v>
      </c>
      <c r="AB32" s="111">
        <v>170</v>
      </c>
      <c r="AC32" s="109">
        <f t="shared" si="7"/>
        <v>1014.9</v>
      </c>
      <c r="AD32" s="109">
        <f t="shared" si="1"/>
        <v>3305.0000000000005</v>
      </c>
      <c r="AE32" s="221">
        <v>132</v>
      </c>
      <c r="AF32" s="153">
        <v>456</v>
      </c>
      <c r="AG32" s="176">
        <f t="shared" si="8"/>
        <v>324</v>
      </c>
      <c r="AH32" s="109">
        <v>14</v>
      </c>
      <c r="AI32" s="111">
        <v>148</v>
      </c>
      <c r="AJ32" s="109">
        <f t="shared" si="9"/>
        <v>273.5</v>
      </c>
      <c r="AK32" s="109">
        <v>120</v>
      </c>
      <c r="AL32" s="109">
        <f t="shared" si="10"/>
        <v>15.8</v>
      </c>
      <c r="AM32" s="221">
        <v>19</v>
      </c>
      <c r="AN32" s="153">
        <v>30</v>
      </c>
      <c r="AO32" s="153">
        <f t="shared" si="11"/>
        <v>-11</v>
      </c>
      <c r="AP32" s="109">
        <v>165</v>
      </c>
      <c r="AQ32" s="109">
        <f t="shared" si="12"/>
        <v>3.1</v>
      </c>
      <c r="AR32" s="157">
        <f t="shared" si="13"/>
        <v>292.40000000000003</v>
      </c>
      <c r="AS32" s="108">
        <f t="shared" si="14"/>
        <v>292.40000000000003</v>
      </c>
      <c r="AT32" s="254">
        <v>15428</v>
      </c>
      <c r="AU32" s="109">
        <v>16876</v>
      </c>
      <c r="AV32" s="109">
        <f t="shared" si="15"/>
        <v>17518</v>
      </c>
      <c r="AW32" s="110">
        <f t="shared" si="16"/>
        <v>0.5</v>
      </c>
      <c r="AX32" s="109">
        <f t="shared" si="17"/>
        <v>75.900000000000006</v>
      </c>
      <c r="AY32" s="109">
        <f t="shared" si="18"/>
        <v>26.3</v>
      </c>
      <c r="AZ32" s="109">
        <f t="shared" si="19"/>
        <v>102.2</v>
      </c>
      <c r="BA32" s="109">
        <f t="shared" si="20"/>
        <v>10</v>
      </c>
      <c r="BB32" s="109">
        <f t="shared" si="21"/>
        <v>112.2</v>
      </c>
      <c r="BC32" s="109">
        <f t="shared" si="22"/>
        <v>3709.6000000000004</v>
      </c>
      <c r="BD32" s="112">
        <v>1519</v>
      </c>
      <c r="BE32" s="112">
        <v>400</v>
      </c>
      <c r="BF32" s="112">
        <f t="shared" si="23"/>
        <v>1919</v>
      </c>
      <c r="BG32" s="158">
        <f t="shared" si="24"/>
        <v>0.55000000000000004</v>
      </c>
      <c r="BH32" s="111">
        <f t="shared" si="25"/>
        <v>2</v>
      </c>
      <c r="BI32" s="111">
        <f t="shared" si="26"/>
        <v>0.5</v>
      </c>
      <c r="BK32" s="109">
        <f t="shared" si="27"/>
        <v>17518</v>
      </c>
      <c r="BL32" s="109">
        <f t="shared" si="28"/>
        <v>17518</v>
      </c>
    </row>
    <row r="33" spans="1:64" s="113" customFormat="1" x14ac:dyDescent="0.25">
      <c r="A33" s="106">
        <v>22</v>
      </c>
      <c r="B33" s="111" t="s">
        <v>39</v>
      </c>
      <c r="C33" s="221">
        <f>677</f>
        <v>677</v>
      </c>
      <c r="D33" s="175">
        <v>478</v>
      </c>
      <c r="E33" s="176">
        <f t="shared" si="2"/>
        <v>-199</v>
      </c>
      <c r="F33" s="109">
        <v>20</v>
      </c>
      <c r="G33" s="111">
        <v>170</v>
      </c>
      <c r="H33" s="109">
        <f t="shared" si="3"/>
        <v>2301.8000000000002</v>
      </c>
      <c r="I33" s="154">
        <f t="shared" si="29"/>
        <v>307</v>
      </c>
      <c r="J33" s="154">
        <v>399</v>
      </c>
      <c r="K33" s="177">
        <f t="shared" si="4"/>
        <v>92</v>
      </c>
      <c r="L33" s="111">
        <v>170</v>
      </c>
      <c r="M33" s="221">
        <f>2+14+67+4+79</f>
        <v>166</v>
      </c>
      <c r="N33" s="109">
        <v>11</v>
      </c>
      <c r="O33" s="221">
        <f>10+43+33+9+34</f>
        <v>129</v>
      </c>
      <c r="P33" s="109">
        <v>15</v>
      </c>
      <c r="Q33" s="221">
        <v>4</v>
      </c>
      <c r="R33" s="155">
        <v>22</v>
      </c>
      <c r="S33" s="221">
        <v>8</v>
      </c>
      <c r="T33" s="155">
        <v>30</v>
      </c>
      <c r="U33" s="156">
        <f t="shared" si="0"/>
        <v>695.1</v>
      </c>
      <c r="V33" s="221">
        <v>1197</v>
      </c>
      <c r="W33" s="153">
        <v>1197</v>
      </c>
      <c r="X33" s="202">
        <f t="shared" si="5"/>
        <v>0</v>
      </c>
      <c r="Y33" s="153">
        <v>1275</v>
      </c>
      <c r="Z33" s="176">
        <f t="shared" si="6"/>
        <v>78</v>
      </c>
      <c r="AA33" s="109">
        <v>10</v>
      </c>
      <c r="AB33" s="111">
        <v>170</v>
      </c>
      <c r="AC33" s="109">
        <f t="shared" si="7"/>
        <v>2034.9</v>
      </c>
      <c r="AD33" s="109">
        <f t="shared" si="1"/>
        <v>5031.8</v>
      </c>
      <c r="AE33" s="221">
        <v>375</v>
      </c>
      <c r="AF33" s="153">
        <v>390</v>
      </c>
      <c r="AG33" s="176">
        <f t="shared" si="8"/>
        <v>15</v>
      </c>
      <c r="AH33" s="109">
        <v>14</v>
      </c>
      <c r="AI33" s="111">
        <v>148</v>
      </c>
      <c r="AJ33" s="109">
        <f t="shared" si="9"/>
        <v>777</v>
      </c>
      <c r="AK33" s="109">
        <v>120</v>
      </c>
      <c r="AL33" s="109">
        <f t="shared" si="10"/>
        <v>45</v>
      </c>
      <c r="AM33" s="251">
        <v>59</v>
      </c>
      <c r="AN33" s="153">
        <v>59</v>
      </c>
      <c r="AO33" s="153">
        <f t="shared" si="11"/>
        <v>0</v>
      </c>
      <c r="AP33" s="109">
        <v>165</v>
      </c>
      <c r="AQ33" s="109">
        <f t="shared" si="12"/>
        <v>9.6999999999999993</v>
      </c>
      <c r="AR33" s="157">
        <f t="shared" si="13"/>
        <v>831.7</v>
      </c>
      <c r="AS33" s="108">
        <f t="shared" si="14"/>
        <v>831.7</v>
      </c>
      <c r="AT33" s="254">
        <v>27822</v>
      </c>
      <c r="AU33" s="109">
        <v>16876</v>
      </c>
      <c r="AV33" s="109">
        <f t="shared" si="15"/>
        <v>17518</v>
      </c>
      <c r="AW33" s="110">
        <f t="shared" si="16"/>
        <v>1.25</v>
      </c>
      <c r="AX33" s="109">
        <f t="shared" si="17"/>
        <v>189.9</v>
      </c>
      <c r="AY33" s="109">
        <f t="shared" si="18"/>
        <v>65.7</v>
      </c>
      <c r="AZ33" s="109">
        <f t="shared" si="19"/>
        <v>255.60000000000002</v>
      </c>
      <c r="BA33" s="109">
        <f t="shared" si="20"/>
        <v>25</v>
      </c>
      <c r="BB33" s="109">
        <f t="shared" si="21"/>
        <v>280.60000000000002</v>
      </c>
      <c r="BC33" s="109">
        <f t="shared" si="22"/>
        <v>6144.1</v>
      </c>
      <c r="BD33" s="112">
        <v>2987</v>
      </c>
      <c r="BE33" s="112">
        <v>1165</v>
      </c>
      <c r="BF33" s="112">
        <f t="shared" si="23"/>
        <v>4152</v>
      </c>
      <c r="BG33" s="158">
        <f t="shared" si="24"/>
        <v>1.19</v>
      </c>
      <c r="BH33" s="111">
        <f t="shared" si="25"/>
        <v>5</v>
      </c>
      <c r="BI33" s="111">
        <f t="shared" si="26"/>
        <v>1.25</v>
      </c>
      <c r="BK33" s="109">
        <f t="shared" si="27"/>
        <v>17518</v>
      </c>
      <c r="BL33" s="109">
        <f t="shared" si="28"/>
        <v>17518</v>
      </c>
    </row>
    <row r="34" spans="1:64" s="113" customFormat="1" x14ac:dyDescent="0.25">
      <c r="A34" s="106">
        <v>23</v>
      </c>
      <c r="B34" s="111" t="s">
        <v>40</v>
      </c>
      <c r="C34" s="221">
        <f>590</f>
        <v>590</v>
      </c>
      <c r="D34" s="175">
        <v>547</v>
      </c>
      <c r="E34" s="176">
        <f t="shared" si="2"/>
        <v>-43</v>
      </c>
      <c r="F34" s="109">
        <v>20</v>
      </c>
      <c r="G34" s="111">
        <v>170</v>
      </c>
      <c r="H34" s="109">
        <f t="shared" si="3"/>
        <v>2006</v>
      </c>
      <c r="I34" s="154">
        <f t="shared" si="29"/>
        <v>118</v>
      </c>
      <c r="J34" s="154">
        <v>184</v>
      </c>
      <c r="K34" s="177">
        <f t="shared" si="4"/>
        <v>66</v>
      </c>
      <c r="L34" s="111">
        <v>170</v>
      </c>
      <c r="M34" s="221">
        <f>2+42+2+69</f>
        <v>115</v>
      </c>
      <c r="N34" s="109">
        <v>11</v>
      </c>
      <c r="O34" s="221">
        <v>3</v>
      </c>
      <c r="P34" s="109">
        <v>15</v>
      </c>
      <c r="Q34" s="221">
        <v>0</v>
      </c>
      <c r="R34" s="155">
        <v>22</v>
      </c>
      <c r="S34" s="221">
        <v>0</v>
      </c>
      <c r="T34" s="155">
        <v>30</v>
      </c>
      <c r="U34" s="156">
        <f t="shared" si="0"/>
        <v>222.7</v>
      </c>
      <c r="V34" s="221">
        <v>933</v>
      </c>
      <c r="W34" s="153">
        <v>931</v>
      </c>
      <c r="X34" s="202">
        <f t="shared" si="5"/>
        <v>2</v>
      </c>
      <c r="Y34" s="153">
        <v>920</v>
      </c>
      <c r="Z34" s="176">
        <f t="shared" si="6"/>
        <v>-13</v>
      </c>
      <c r="AA34" s="109">
        <v>10</v>
      </c>
      <c r="AB34" s="111">
        <v>170</v>
      </c>
      <c r="AC34" s="109">
        <f t="shared" si="7"/>
        <v>1586.1</v>
      </c>
      <c r="AD34" s="109">
        <f t="shared" si="1"/>
        <v>3814.7999999999997</v>
      </c>
      <c r="AE34" s="221">
        <v>531</v>
      </c>
      <c r="AF34" s="153">
        <v>470</v>
      </c>
      <c r="AG34" s="176">
        <f t="shared" si="8"/>
        <v>-61</v>
      </c>
      <c r="AH34" s="109">
        <v>14</v>
      </c>
      <c r="AI34" s="111">
        <v>148</v>
      </c>
      <c r="AJ34" s="109">
        <f t="shared" si="9"/>
        <v>1100.2</v>
      </c>
      <c r="AK34" s="109">
        <v>120</v>
      </c>
      <c r="AL34" s="109">
        <f t="shared" si="10"/>
        <v>63.7</v>
      </c>
      <c r="AM34" s="221">
        <v>31</v>
      </c>
      <c r="AN34" s="153">
        <v>25</v>
      </c>
      <c r="AO34" s="153">
        <f t="shared" si="11"/>
        <v>6</v>
      </c>
      <c r="AP34" s="109">
        <v>165</v>
      </c>
      <c r="AQ34" s="109">
        <f t="shared" si="12"/>
        <v>5.0999999999999996</v>
      </c>
      <c r="AR34" s="157">
        <f t="shared" si="13"/>
        <v>1169</v>
      </c>
      <c r="AS34" s="108">
        <f t="shared" si="14"/>
        <v>1169</v>
      </c>
      <c r="AT34" s="254">
        <v>15632</v>
      </c>
      <c r="AU34" s="109">
        <v>16876</v>
      </c>
      <c r="AV34" s="109">
        <f t="shared" si="15"/>
        <v>17518</v>
      </c>
      <c r="AW34" s="110">
        <f t="shared" si="16"/>
        <v>1</v>
      </c>
      <c r="AX34" s="109">
        <f t="shared" si="17"/>
        <v>151.9</v>
      </c>
      <c r="AY34" s="109">
        <f t="shared" si="18"/>
        <v>52.6</v>
      </c>
      <c r="AZ34" s="109">
        <f>AX34+AY34</f>
        <v>204.5</v>
      </c>
      <c r="BA34" s="109">
        <f t="shared" si="20"/>
        <v>20</v>
      </c>
      <c r="BB34" s="109">
        <f t="shared" si="21"/>
        <v>224.5</v>
      </c>
      <c r="BC34" s="109">
        <f t="shared" si="22"/>
        <v>5208.2999999999993</v>
      </c>
      <c r="BD34" s="112">
        <v>2370</v>
      </c>
      <c r="BE34" s="112">
        <v>725</v>
      </c>
      <c r="BF34" s="112">
        <f t="shared" si="23"/>
        <v>3095</v>
      </c>
      <c r="BG34" s="158">
        <f t="shared" si="24"/>
        <v>0.88</v>
      </c>
      <c r="BH34" s="111">
        <f t="shared" si="25"/>
        <v>4</v>
      </c>
      <c r="BI34" s="111">
        <f t="shared" si="26"/>
        <v>1</v>
      </c>
      <c r="BK34" s="109">
        <f t="shared" si="27"/>
        <v>17518</v>
      </c>
      <c r="BL34" s="109">
        <f t="shared" si="28"/>
        <v>17518</v>
      </c>
    </row>
    <row r="35" spans="1:64" s="113" customFormat="1" x14ac:dyDescent="0.25">
      <c r="A35" s="106">
        <v>24</v>
      </c>
      <c r="B35" s="111" t="s">
        <v>41</v>
      </c>
      <c r="C35" s="221">
        <f>926</f>
        <v>926</v>
      </c>
      <c r="D35" s="175">
        <v>733</v>
      </c>
      <c r="E35" s="176">
        <f t="shared" si="2"/>
        <v>-193</v>
      </c>
      <c r="F35" s="109">
        <v>20</v>
      </c>
      <c r="G35" s="111">
        <v>170</v>
      </c>
      <c r="H35" s="109">
        <f t="shared" si="3"/>
        <v>3148.4</v>
      </c>
      <c r="I35" s="154">
        <f t="shared" si="29"/>
        <v>212</v>
      </c>
      <c r="J35" s="154">
        <v>246</v>
      </c>
      <c r="K35" s="177">
        <f t="shared" si="4"/>
        <v>34</v>
      </c>
      <c r="L35" s="111">
        <v>170</v>
      </c>
      <c r="M35" s="221">
        <f>2+91+13+44</f>
        <v>150</v>
      </c>
      <c r="N35" s="109">
        <v>11</v>
      </c>
      <c r="O35" s="221">
        <f>3+45+1+12</f>
        <v>61</v>
      </c>
      <c r="P35" s="109">
        <v>15</v>
      </c>
      <c r="Q35" s="221">
        <v>0</v>
      </c>
      <c r="R35" s="155">
        <v>22</v>
      </c>
      <c r="S35" s="221">
        <v>1</v>
      </c>
      <c r="T35" s="155">
        <v>30</v>
      </c>
      <c r="U35" s="156">
        <f t="shared" si="0"/>
        <v>441.2</v>
      </c>
      <c r="V35" s="221">
        <v>697</v>
      </c>
      <c r="W35" s="153">
        <v>697</v>
      </c>
      <c r="X35" s="202">
        <f t="shared" si="5"/>
        <v>0</v>
      </c>
      <c r="Y35" s="153">
        <v>745</v>
      </c>
      <c r="Z35" s="176">
        <f t="shared" si="6"/>
        <v>48</v>
      </c>
      <c r="AA35" s="109">
        <v>10</v>
      </c>
      <c r="AB35" s="111">
        <v>170</v>
      </c>
      <c r="AC35" s="109">
        <f t="shared" si="7"/>
        <v>1184.9000000000001</v>
      </c>
      <c r="AD35" s="109">
        <f t="shared" si="1"/>
        <v>4774.5</v>
      </c>
      <c r="AE35" s="221">
        <v>326</v>
      </c>
      <c r="AF35" s="153">
        <v>451</v>
      </c>
      <c r="AG35" s="176">
        <f t="shared" si="8"/>
        <v>125</v>
      </c>
      <c r="AH35" s="109">
        <v>14</v>
      </c>
      <c r="AI35" s="111">
        <v>148</v>
      </c>
      <c r="AJ35" s="109">
        <f t="shared" si="9"/>
        <v>675.5</v>
      </c>
      <c r="AK35" s="109">
        <v>120</v>
      </c>
      <c r="AL35" s="109">
        <f t="shared" si="10"/>
        <v>39.1</v>
      </c>
      <c r="AM35" s="221">
        <v>22</v>
      </c>
      <c r="AN35" s="153">
        <v>30</v>
      </c>
      <c r="AO35" s="153">
        <f t="shared" si="11"/>
        <v>-8</v>
      </c>
      <c r="AP35" s="109">
        <v>165</v>
      </c>
      <c r="AQ35" s="109">
        <f t="shared" si="12"/>
        <v>3.6</v>
      </c>
      <c r="AR35" s="157">
        <f t="shared" si="13"/>
        <v>718.2</v>
      </c>
      <c r="AS35" s="108">
        <f t="shared" si="14"/>
        <v>718.2</v>
      </c>
      <c r="AT35" s="254">
        <v>12386</v>
      </c>
      <c r="AU35" s="109">
        <v>16876</v>
      </c>
      <c r="AV35" s="109">
        <f t="shared" si="15"/>
        <v>17518</v>
      </c>
      <c r="AW35" s="110">
        <f t="shared" si="16"/>
        <v>0.75</v>
      </c>
      <c r="AX35" s="109">
        <f t="shared" si="17"/>
        <v>113.9</v>
      </c>
      <c r="AY35" s="109">
        <f t="shared" si="18"/>
        <v>39.4</v>
      </c>
      <c r="AZ35" s="109">
        <f t="shared" si="19"/>
        <v>153.30000000000001</v>
      </c>
      <c r="BA35" s="109">
        <f t="shared" si="20"/>
        <v>15</v>
      </c>
      <c r="BB35" s="109">
        <f t="shared" si="21"/>
        <v>168.3</v>
      </c>
      <c r="BC35" s="109">
        <f t="shared" si="22"/>
        <v>5661</v>
      </c>
      <c r="BD35" s="112">
        <v>1755</v>
      </c>
      <c r="BE35" s="112">
        <v>569</v>
      </c>
      <c r="BF35" s="112">
        <f t="shared" si="23"/>
        <v>2324</v>
      </c>
      <c r="BG35" s="158">
        <f t="shared" si="24"/>
        <v>0.66</v>
      </c>
      <c r="BH35" s="111">
        <f t="shared" si="25"/>
        <v>3</v>
      </c>
      <c r="BI35" s="111">
        <f t="shared" si="26"/>
        <v>0.75</v>
      </c>
      <c r="BK35" s="109">
        <f t="shared" si="27"/>
        <v>17518</v>
      </c>
      <c r="BL35" s="109">
        <f t="shared" si="28"/>
        <v>17518</v>
      </c>
    </row>
    <row r="36" spans="1:64" s="113" customFormat="1" x14ac:dyDescent="0.25">
      <c r="A36" s="106">
        <v>25</v>
      </c>
      <c r="B36" s="111" t="s">
        <v>42</v>
      </c>
      <c r="C36" s="221">
        <f>830</f>
        <v>830</v>
      </c>
      <c r="D36" s="175">
        <v>795</v>
      </c>
      <c r="E36" s="176">
        <f t="shared" si="2"/>
        <v>-35</v>
      </c>
      <c r="F36" s="109">
        <v>20</v>
      </c>
      <c r="G36" s="111">
        <v>170</v>
      </c>
      <c r="H36" s="109">
        <f t="shared" si="3"/>
        <v>2822</v>
      </c>
      <c r="I36" s="154">
        <f t="shared" si="29"/>
        <v>325</v>
      </c>
      <c r="J36" s="154">
        <v>330</v>
      </c>
      <c r="K36" s="177">
        <f t="shared" si="4"/>
        <v>5</v>
      </c>
      <c r="L36" s="111">
        <v>170</v>
      </c>
      <c r="M36" s="221">
        <f>12+5+108+3+126</f>
        <v>254</v>
      </c>
      <c r="N36" s="109">
        <v>11</v>
      </c>
      <c r="O36" s="221">
        <f>9+6+31+2+19</f>
        <v>67</v>
      </c>
      <c r="P36" s="109">
        <v>15</v>
      </c>
      <c r="Q36" s="221">
        <v>3</v>
      </c>
      <c r="R36" s="155">
        <v>22</v>
      </c>
      <c r="S36" s="221">
        <v>1</v>
      </c>
      <c r="T36" s="155">
        <v>30</v>
      </c>
      <c r="U36" s="156">
        <f t="shared" si="0"/>
        <v>662.2</v>
      </c>
      <c r="V36" s="221">
        <v>1330</v>
      </c>
      <c r="W36" s="153">
        <v>1330</v>
      </c>
      <c r="X36" s="202">
        <f t="shared" si="5"/>
        <v>0</v>
      </c>
      <c r="Y36" s="153">
        <v>1384</v>
      </c>
      <c r="Z36" s="176">
        <f t="shared" si="6"/>
        <v>54</v>
      </c>
      <c r="AA36" s="109">
        <v>10</v>
      </c>
      <c r="AB36" s="111">
        <v>170</v>
      </c>
      <c r="AC36" s="109">
        <f t="shared" si="7"/>
        <v>2261</v>
      </c>
      <c r="AD36" s="109">
        <f t="shared" si="1"/>
        <v>5745.2</v>
      </c>
      <c r="AE36" s="221">
        <v>933</v>
      </c>
      <c r="AF36" s="153">
        <v>902</v>
      </c>
      <c r="AG36" s="176">
        <f t="shared" si="8"/>
        <v>-31</v>
      </c>
      <c r="AH36" s="109">
        <v>14</v>
      </c>
      <c r="AI36" s="111">
        <v>148</v>
      </c>
      <c r="AJ36" s="109">
        <f t="shared" si="9"/>
        <v>1933.2</v>
      </c>
      <c r="AK36" s="109">
        <v>120</v>
      </c>
      <c r="AL36" s="109">
        <f t="shared" si="10"/>
        <v>112</v>
      </c>
      <c r="AM36" s="221">
        <v>60</v>
      </c>
      <c r="AN36" s="153">
        <v>58</v>
      </c>
      <c r="AO36" s="153">
        <f t="shared" si="11"/>
        <v>2</v>
      </c>
      <c r="AP36" s="109">
        <v>165</v>
      </c>
      <c r="AQ36" s="109">
        <f t="shared" si="12"/>
        <v>9.9</v>
      </c>
      <c r="AR36" s="157">
        <f t="shared" si="13"/>
        <v>2055.1</v>
      </c>
      <c r="AS36" s="108">
        <f t="shared" si="14"/>
        <v>2055.1</v>
      </c>
      <c r="AT36" s="254">
        <v>40139</v>
      </c>
      <c r="AU36" s="109">
        <v>16876</v>
      </c>
      <c r="AV36" s="109">
        <f t="shared" si="15"/>
        <v>17518</v>
      </c>
      <c r="AW36" s="110">
        <f t="shared" si="16"/>
        <v>1.25</v>
      </c>
      <c r="AX36" s="109">
        <f t="shared" si="17"/>
        <v>189.9</v>
      </c>
      <c r="AY36" s="109">
        <f t="shared" si="18"/>
        <v>65.7</v>
      </c>
      <c r="AZ36" s="109">
        <f t="shared" si="19"/>
        <v>255.60000000000002</v>
      </c>
      <c r="BA36" s="109">
        <f t="shared" si="20"/>
        <v>25</v>
      </c>
      <c r="BB36" s="109">
        <f t="shared" si="21"/>
        <v>280.60000000000002</v>
      </c>
      <c r="BC36" s="109">
        <f t="shared" si="22"/>
        <v>8080.9</v>
      </c>
      <c r="BD36" s="112">
        <v>3385</v>
      </c>
      <c r="BE36" s="112">
        <v>1219</v>
      </c>
      <c r="BF36" s="112">
        <f t="shared" si="23"/>
        <v>4604</v>
      </c>
      <c r="BG36" s="158">
        <f t="shared" si="24"/>
        <v>1.32</v>
      </c>
      <c r="BH36" s="111">
        <f t="shared" si="25"/>
        <v>5</v>
      </c>
      <c r="BI36" s="111">
        <f t="shared" si="26"/>
        <v>1.25</v>
      </c>
      <c r="BK36" s="109">
        <f t="shared" si="27"/>
        <v>17518</v>
      </c>
      <c r="BL36" s="109">
        <f t="shared" si="28"/>
        <v>17518</v>
      </c>
    </row>
    <row r="37" spans="1:64" s="113" customFormat="1" x14ac:dyDescent="0.25">
      <c r="A37" s="106">
        <v>26</v>
      </c>
      <c r="B37" s="111" t="s">
        <v>43</v>
      </c>
      <c r="C37" s="221">
        <f>676</f>
        <v>676</v>
      </c>
      <c r="D37" s="175">
        <v>507</v>
      </c>
      <c r="E37" s="176">
        <f t="shared" si="2"/>
        <v>-169</v>
      </c>
      <c r="F37" s="109">
        <v>20</v>
      </c>
      <c r="G37" s="111">
        <v>170</v>
      </c>
      <c r="H37" s="109">
        <f t="shared" si="3"/>
        <v>2298.4</v>
      </c>
      <c r="I37" s="154">
        <f t="shared" si="29"/>
        <v>162</v>
      </c>
      <c r="J37" s="154">
        <v>158</v>
      </c>
      <c r="K37" s="177">
        <f t="shared" si="4"/>
        <v>-4</v>
      </c>
      <c r="L37" s="111">
        <v>170</v>
      </c>
      <c r="M37" s="221">
        <f>4+14+38+5+40</f>
        <v>101</v>
      </c>
      <c r="N37" s="109">
        <v>11</v>
      </c>
      <c r="O37" s="221">
        <f>25+3+22</f>
        <v>50</v>
      </c>
      <c r="P37" s="109">
        <v>15</v>
      </c>
      <c r="Q37" s="221">
        <v>3</v>
      </c>
      <c r="R37" s="155">
        <v>22</v>
      </c>
      <c r="S37" s="221">
        <v>8</v>
      </c>
      <c r="T37" s="155">
        <v>30</v>
      </c>
      <c r="U37" s="156">
        <f t="shared" si="0"/>
        <v>368.4</v>
      </c>
      <c r="V37" s="221">
        <v>494</v>
      </c>
      <c r="W37" s="153">
        <v>475</v>
      </c>
      <c r="X37" s="202">
        <f t="shared" si="5"/>
        <v>19</v>
      </c>
      <c r="Y37" s="153">
        <v>487</v>
      </c>
      <c r="Z37" s="176">
        <f t="shared" si="6"/>
        <v>-7</v>
      </c>
      <c r="AA37" s="109">
        <v>10</v>
      </c>
      <c r="AB37" s="111">
        <v>170</v>
      </c>
      <c r="AC37" s="109">
        <f t="shared" si="7"/>
        <v>839.8</v>
      </c>
      <c r="AD37" s="109">
        <f t="shared" si="1"/>
        <v>3506.6000000000004</v>
      </c>
      <c r="AE37" s="221">
        <v>326</v>
      </c>
      <c r="AF37" s="153">
        <v>237</v>
      </c>
      <c r="AG37" s="176">
        <f t="shared" si="8"/>
        <v>-89</v>
      </c>
      <c r="AH37" s="109">
        <v>14</v>
      </c>
      <c r="AI37" s="111">
        <v>148</v>
      </c>
      <c r="AJ37" s="109">
        <f t="shared" si="9"/>
        <v>675.5</v>
      </c>
      <c r="AK37" s="109">
        <v>120</v>
      </c>
      <c r="AL37" s="109">
        <f t="shared" si="10"/>
        <v>39.1</v>
      </c>
      <c r="AM37" s="221">
        <v>40</v>
      </c>
      <c r="AN37" s="153">
        <v>41</v>
      </c>
      <c r="AO37" s="153">
        <f t="shared" si="11"/>
        <v>-1</v>
      </c>
      <c r="AP37" s="109">
        <v>165</v>
      </c>
      <c r="AQ37" s="109">
        <f t="shared" si="12"/>
        <v>6.6</v>
      </c>
      <c r="AR37" s="157">
        <f t="shared" si="13"/>
        <v>721.2</v>
      </c>
      <c r="AS37" s="108">
        <f t="shared" si="14"/>
        <v>721.2</v>
      </c>
      <c r="AT37" s="254">
        <v>15437</v>
      </c>
      <c r="AU37" s="109">
        <v>16876</v>
      </c>
      <c r="AV37" s="109">
        <f t="shared" si="15"/>
        <v>17518</v>
      </c>
      <c r="AW37" s="110">
        <f t="shared" si="16"/>
        <v>0.5</v>
      </c>
      <c r="AX37" s="109">
        <f t="shared" si="17"/>
        <v>75.900000000000006</v>
      </c>
      <c r="AY37" s="109">
        <f t="shared" si="18"/>
        <v>26.3</v>
      </c>
      <c r="AZ37" s="109">
        <f t="shared" si="19"/>
        <v>102.2</v>
      </c>
      <c r="BA37" s="109">
        <f t="shared" si="20"/>
        <v>10</v>
      </c>
      <c r="BB37" s="109">
        <f t="shared" si="21"/>
        <v>112.2</v>
      </c>
      <c r="BC37" s="109">
        <f t="shared" si="22"/>
        <v>4340</v>
      </c>
      <c r="BD37" s="112">
        <v>1259</v>
      </c>
      <c r="BE37" s="112">
        <v>529</v>
      </c>
      <c r="BF37" s="112">
        <f t="shared" si="23"/>
        <v>1788</v>
      </c>
      <c r="BG37" s="158">
        <f t="shared" si="24"/>
        <v>0.51</v>
      </c>
      <c r="BH37" s="111">
        <f t="shared" si="25"/>
        <v>2</v>
      </c>
      <c r="BI37" s="111">
        <f t="shared" si="26"/>
        <v>0.5</v>
      </c>
      <c r="BK37" s="109">
        <f t="shared" si="27"/>
        <v>17518</v>
      </c>
      <c r="BL37" s="109">
        <f t="shared" si="28"/>
        <v>17518</v>
      </c>
    </row>
    <row r="38" spans="1:64" s="113" customFormat="1" x14ac:dyDescent="0.25">
      <c r="A38" s="106">
        <v>27</v>
      </c>
      <c r="B38" s="111" t="s">
        <v>44</v>
      </c>
      <c r="C38" s="221">
        <v>1483</v>
      </c>
      <c r="D38" s="175">
        <v>1220</v>
      </c>
      <c r="E38" s="176">
        <f t="shared" si="2"/>
        <v>-263</v>
      </c>
      <c r="F38" s="109">
        <v>20</v>
      </c>
      <c r="G38" s="111">
        <v>170</v>
      </c>
      <c r="H38" s="109">
        <f t="shared" si="3"/>
        <v>5042.2</v>
      </c>
      <c r="I38" s="154">
        <f t="shared" si="29"/>
        <v>72</v>
      </c>
      <c r="J38" s="154">
        <v>102</v>
      </c>
      <c r="K38" s="177">
        <f t="shared" si="4"/>
        <v>30</v>
      </c>
      <c r="L38" s="111">
        <v>170</v>
      </c>
      <c r="M38" s="221">
        <f>35+35</f>
        <v>70</v>
      </c>
      <c r="N38" s="109">
        <v>11</v>
      </c>
      <c r="O38" s="221">
        <v>0</v>
      </c>
      <c r="P38" s="109">
        <v>15</v>
      </c>
      <c r="Q38" s="221">
        <v>2</v>
      </c>
      <c r="R38" s="155">
        <v>22</v>
      </c>
      <c r="S38" s="221">
        <v>0</v>
      </c>
      <c r="T38" s="155">
        <v>30</v>
      </c>
      <c r="U38" s="156">
        <f t="shared" si="0"/>
        <v>138.4</v>
      </c>
      <c r="V38" s="221">
        <v>2334</v>
      </c>
      <c r="W38" s="153">
        <v>2334</v>
      </c>
      <c r="X38" s="202">
        <f t="shared" si="5"/>
        <v>0</v>
      </c>
      <c r="Y38" s="153">
        <v>2376</v>
      </c>
      <c r="Z38" s="176">
        <f t="shared" si="6"/>
        <v>42</v>
      </c>
      <c r="AA38" s="109">
        <v>10</v>
      </c>
      <c r="AB38" s="111">
        <v>170</v>
      </c>
      <c r="AC38" s="109">
        <f t="shared" si="7"/>
        <v>3967.8</v>
      </c>
      <c r="AD38" s="109">
        <f t="shared" si="1"/>
        <v>9148.4</v>
      </c>
      <c r="AE38" s="221">
        <v>596</v>
      </c>
      <c r="AF38" s="153">
        <v>643</v>
      </c>
      <c r="AG38" s="176">
        <f t="shared" si="8"/>
        <v>47</v>
      </c>
      <c r="AH38" s="109">
        <v>14</v>
      </c>
      <c r="AI38" s="111">
        <v>148</v>
      </c>
      <c r="AJ38" s="109">
        <f t="shared" si="9"/>
        <v>1234.9000000000001</v>
      </c>
      <c r="AK38" s="109">
        <v>120</v>
      </c>
      <c r="AL38" s="109">
        <f t="shared" si="10"/>
        <v>71.5</v>
      </c>
      <c r="AM38" s="221">
        <v>35</v>
      </c>
      <c r="AN38" s="153">
        <v>38</v>
      </c>
      <c r="AO38" s="153">
        <f t="shared" si="11"/>
        <v>-3</v>
      </c>
      <c r="AP38" s="109">
        <v>165</v>
      </c>
      <c r="AQ38" s="109">
        <f t="shared" si="12"/>
        <v>5.8</v>
      </c>
      <c r="AR38" s="157">
        <f t="shared" si="13"/>
        <v>1312.2</v>
      </c>
      <c r="AS38" s="108">
        <f t="shared" si="14"/>
        <v>1312.2</v>
      </c>
      <c r="AT38" s="254">
        <v>56480</v>
      </c>
      <c r="AU38" s="109">
        <v>16876</v>
      </c>
      <c r="AV38" s="109">
        <f t="shared" si="15"/>
        <v>17518</v>
      </c>
      <c r="AW38" s="110">
        <f t="shared" si="16"/>
        <v>2.25</v>
      </c>
      <c r="AX38" s="109">
        <f t="shared" si="17"/>
        <v>341.7</v>
      </c>
      <c r="AY38" s="109">
        <f t="shared" si="18"/>
        <v>118.2</v>
      </c>
      <c r="AZ38" s="109">
        <f t="shared" si="19"/>
        <v>459.9</v>
      </c>
      <c r="BA38" s="109">
        <f t="shared" si="20"/>
        <v>45</v>
      </c>
      <c r="BB38" s="109">
        <f t="shared" si="21"/>
        <v>504.9</v>
      </c>
      <c r="BC38" s="109">
        <f t="shared" si="22"/>
        <v>10965.5</v>
      </c>
      <c r="BD38" s="112">
        <v>6189</v>
      </c>
      <c r="BE38" s="112">
        <v>1951</v>
      </c>
      <c r="BF38" s="112">
        <f t="shared" si="23"/>
        <v>8140</v>
      </c>
      <c r="BG38" s="158">
        <f t="shared" si="24"/>
        <v>2.33</v>
      </c>
      <c r="BH38" s="111">
        <f t="shared" si="25"/>
        <v>9</v>
      </c>
      <c r="BI38" s="111">
        <f t="shared" si="26"/>
        <v>2.25</v>
      </c>
      <c r="BK38" s="109">
        <f t="shared" si="27"/>
        <v>17518</v>
      </c>
      <c r="BL38" s="109">
        <f t="shared" si="28"/>
        <v>17518</v>
      </c>
    </row>
    <row r="39" spans="1:64" s="113" customFormat="1" x14ac:dyDescent="0.25">
      <c r="A39" s="106">
        <v>28</v>
      </c>
      <c r="B39" s="111" t="s">
        <v>45</v>
      </c>
      <c r="C39" s="221">
        <f>763</f>
        <v>763</v>
      </c>
      <c r="D39" s="175">
        <v>374</v>
      </c>
      <c r="E39" s="176">
        <f t="shared" si="2"/>
        <v>-389</v>
      </c>
      <c r="F39" s="109">
        <v>20</v>
      </c>
      <c r="G39" s="111">
        <v>170</v>
      </c>
      <c r="H39" s="109">
        <f t="shared" si="3"/>
        <v>2594.1999999999998</v>
      </c>
      <c r="I39" s="154">
        <f t="shared" si="29"/>
        <v>290</v>
      </c>
      <c r="J39" s="154">
        <v>290</v>
      </c>
      <c r="K39" s="177">
        <f t="shared" si="4"/>
        <v>0</v>
      </c>
      <c r="L39" s="111">
        <v>170</v>
      </c>
      <c r="M39" s="221">
        <f>2+8+150+1+99</f>
        <v>260</v>
      </c>
      <c r="N39" s="109">
        <v>11</v>
      </c>
      <c r="O39" s="221">
        <f>3+22+5</f>
        <v>30</v>
      </c>
      <c r="P39" s="109">
        <v>15</v>
      </c>
      <c r="Q39" s="221">
        <v>0</v>
      </c>
      <c r="R39" s="155">
        <v>22</v>
      </c>
      <c r="S39" s="221">
        <v>0</v>
      </c>
      <c r="T39" s="155">
        <v>30</v>
      </c>
      <c r="U39" s="156">
        <f t="shared" si="0"/>
        <v>562.70000000000005</v>
      </c>
      <c r="V39" s="221">
        <v>841</v>
      </c>
      <c r="W39" s="153">
        <v>841</v>
      </c>
      <c r="X39" s="202">
        <f t="shared" si="5"/>
        <v>0</v>
      </c>
      <c r="Y39" s="153">
        <v>806</v>
      </c>
      <c r="Z39" s="176">
        <f t="shared" si="6"/>
        <v>-35</v>
      </c>
      <c r="AA39" s="109">
        <v>10</v>
      </c>
      <c r="AB39" s="111">
        <v>170</v>
      </c>
      <c r="AC39" s="109">
        <f t="shared" si="7"/>
        <v>1429.7</v>
      </c>
      <c r="AD39" s="109">
        <f t="shared" si="1"/>
        <v>4586.5999999999995</v>
      </c>
      <c r="AE39" s="221">
        <v>410</v>
      </c>
      <c r="AF39" s="153">
        <v>445</v>
      </c>
      <c r="AG39" s="176">
        <f t="shared" si="8"/>
        <v>35</v>
      </c>
      <c r="AH39" s="109">
        <v>14</v>
      </c>
      <c r="AI39" s="111">
        <v>148</v>
      </c>
      <c r="AJ39" s="109">
        <f t="shared" si="9"/>
        <v>849.5</v>
      </c>
      <c r="AK39" s="109">
        <v>120</v>
      </c>
      <c r="AL39" s="109">
        <f t="shared" si="10"/>
        <v>49.2</v>
      </c>
      <c r="AM39" s="221">
        <v>34</v>
      </c>
      <c r="AN39" s="153">
        <v>34</v>
      </c>
      <c r="AO39" s="153">
        <f t="shared" si="11"/>
        <v>0</v>
      </c>
      <c r="AP39" s="109">
        <v>165</v>
      </c>
      <c r="AQ39" s="109">
        <f>ROUND(AM39*AP39/1000,1)</f>
        <v>5.6</v>
      </c>
      <c r="AR39" s="157">
        <f>AJ39+AL39+AQ39</f>
        <v>904.30000000000007</v>
      </c>
      <c r="AS39" s="108">
        <f t="shared" si="14"/>
        <v>904.30000000000007</v>
      </c>
      <c r="AT39" s="254">
        <v>17006</v>
      </c>
      <c r="AU39" s="109">
        <v>16876</v>
      </c>
      <c r="AV39" s="109">
        <f t="shared" si="15"/>
        <v>17518</v>
      </c>
      <c r="AW39" s="110">
        <f t="shared" si="16"/>
        <v>0.75</v>
      </c>
      <c r="AX39" s="109">
        <f t="shared" si="17"/>
        <v>113.9</v>
      </c>
      <c r="AY39" s="109">
        <f t="shared" si="18"/>
        <v>39.4</v>
      </c>
      <c r="AZ39" s="109">
        <f t="shared" si="19"/>
        <v>153.30000000000001</v>
      </c>
      <c r="BA39" s="109">
        <f t="shared" si="20"/>
        <v>15</v>
      </c>
      <c r="BB39" s="109">
        <f t="shared" si="21"/>
        <v>168.3</v>
      </c>
      <c r="BC39" s="109">
        <f t="shared" si="22"/>
        <v>5659.2</v>
      </c>
      <c r="BD39" s="112">
        <v>1998</v>
      </c>
      <c r="BE39" s="112">
        <v>501</v>
      </c>
      <c r="BF39" s="112">
        <f t="shared" si="23"/>
        <v>2499</v>
      </c>
      <c r="BG39" s="158">
        <f t="shared" si="24"/>
        <v>0.71</v>
      </c>
      <c r="BH39" s="111">
        <f t="shared" si="25"/>
        <v>3</v>
      </c>
      <c r="BI39" s="111">
        <f t="shared" si="26"/>
        <v>0.75</v>
      </c>
      <c r="BK39" s="109">
        <f t="shared" si="27"/>
        <v>17518</v>
      </c>
      <c r="BL39" s="109">
        <f t="shared" si="28"/>
        <v>17518</v>
      </c>
    </row>
    <row r="40" spans="1:64" s="113" customFormat="1" x14ac:dyDescent="0.25">
      <c r="A40" s="106">
        <v>29</v>
      </c>
      <c r="B40" s="111" t="s">
        <v>46</v>
      </c>
      <c r="C40" s="221">
        <f>312</f>
        <v>312</v>
      </c>
      <c r="D40" s="175">
        <v>313</v>
      </c>
      <c r="E40" s="176">
        <f t="shared" si="2"/>
        <v>1</v>
      </c>
      <c r="F40" s="109">
        <v>20</v>
      </c>
      <c r="G40" s="111">
        <v>170</v>
      </c>
      <c r="H40" s="109">
        <f t="shared" si="3"/>
        <v>1060.8</v>
      </c>
      <c r="I40" s="154">
        <f t="shared" si="29"/>
        <v>101</v>
      </c>
      <c r="J40" s="154">
        <v>111</v>
      </c>
      <c r="K40" s="177">
        <f t="shared" si="4"/>
        <v>10</v>
      </c>
      <c r="L40" s="111">
        <v>170</v>
      </c>
      <c r="M40" s="221">
        <f>4+2+54+26</f>
        <v>86</v>
      </c>
      <c r="N40" s="109">
        <v>11</v>
      </c>
      <c r="O40" s="221">
        <v>12</v>
      </c>
      <c r="P40" s="109">
        <v>15</v>
      </c>
      <c r="Q40" s="221">
        <v>3</v>
      </c>
      <c r="R40" s="155">
        <v>22</v>
      </c>
      <c r="S40" s="221">
        <v>0</v>
      </c>
      <c r="T40" s="155">
        <v>30</v>
      </c>
      <c r="U40" s="156">
        <f t="shared" si="0"/>
        <v>202.6</v>
      </c>
      <c r="V40" s="221">
        <v>386</v>
      </c>
      <c r="W40" s="153">
        <v>386</v>
      </c>
      <c r="X40" s="202">
        <f t="shared" si="5"/>
        <v>0</v>
      </c>
      <c r="Y40" s="153">
        <v>435</v>
      </c>
      <c r="Z40" s="176">
        <f t="shared" si="6"/>
        <v>49</v>
      </c>
      <c r="AA40" s="109">
        <v>10</v>
      </c>
      <c r="AB40" s="111">
        <v>170</v>
      </c>
      <c r="AC40" s="109">
        <f t="shared" si="7"/>
        <v>656.2</v>
      </c>
      <c r="AD40" s="109">
        <f t="shared" si="1"/>
        <v>1919.6</v>
      </c>
      <c r="AE40" s="221">
        <v>264</v>
      </c>
      <c r="AF40" s="153">
        <v>242</v>
      </c>
      <c r="AG40" s="176">
        <f t="shared" si="8"/>
        <v>-22</v>
      </c>
      <c r="AH40" s="109">
        <v>14</v>
      </c>
      <c r="AI40" s="111">
        <v>148</v>
      </c>
      <c r="AJ40" s="109">
        <f t="shared" si="9"/>
        <v>547</v>
      </c>
      <c r="AK40" s="109">
        <v>120</v>
      </c>
      <c r="AL40" s="109">
        <f t="shared" si="10"/>
        <v>31.7</v>
      </c>
      <c r="AM40" s="221">
        <v>23</v>
      </c>
      <c r="AN40" s="153">
        <v>23</v>
      </c>
      <c r="AO40" s="153">
        <f t="shared" si="11"/>
        <v>0</v>
      </c>
      <c r="AP40" s="109">
        <v>165</v>
      </c>
      <c r="AQ40" s="109">
        <f t="shared" si="12"/>
        <v>3.8</v>
      </c>
      <c r="AR40" s="157">
        <f t="shared" si="13"/>
        <v>582.5</v>
      </c>
      <c r="AS40" s="108">
        <f t="shared" si="14"/>
        <v>582.5</v>
      </c>
      <c r="AT40" s="254">
        <v>13221</v>
      </c>
      <c r="AU40" s="109">
        <v>16876</v>
      </c>
      <c r="AV40" s="109">
        <f t="shared" si="15"/>
        <v>17518</v>
      </c>
      <c r="AW40" s="110">
        <f t="shared" si="16"/>
        <v>0.5</v>
      </c>
      <c r="AX40" s="109">
        <f t="shared" si="17"/>
        <v>75.900000000000006</v>
      </c>
      <c r="AY40" s="109">
        <f t="shared" si="18"/>
        <v>26.3</v>
      </c>
      <c r="AZ40" s="109">
        <f t="shared" si="19"/>
        <v>102.2</v>
      </c>
      <c r="BA40" s="109">
        <f t="shared" si="20"/>
        <v>10</v>
      </c>
      <c r="BB40" s="109">
        <f t="shared" si="21"/>
        <v>112.2</v>
      </c>
      <c r="BC40" s="109">
        <f t="shared" si="22"/>
        <v>2614.2999999999997</v>
      </c>
      <c r="BD40" s="112">
        <v>1049</v>
      </c>
      <c r="BE40" s="112">
        <v>285</v>
      </c>
      <c r="BF40" s="112">
        <f t="shared" si="23"/>
        <v>1334</v>
      </c>
      <c r="BG40" s="158">
        <f t="shared" si="24"/>
        <v>0.38</v>
      </c>
      <c r="BH40" s="111">
        <f t="shared" si="25"/>
        <v>2</v>
      </c>
      <c r="BI40" s="111">
        <f t="shared" si="26"/>
        <v>0.5</v>
      </c>
      <c r="BK40" s="109">
        <f t="shared" si="27"/>
        <v>17518</v>
      </c>
      <c r="BL40" s="109">
        <f t="shared" si="28"/>
        <v>17518</v>
      </c>
    </row>
    <row r="41" spans="1:64" s="113" customFormat="1" x14ac:dyDescent="0.25">
      <c r="A41" s="106">
        <v>30</v>
      </c>
      <c r="B41" s="111" t="s">
        <v>47</v>
      </c>
      <c r="C41" s="221">
        <f>785</f>
        <v>785</v>
      </c>
      <c r="D41" s="175">
        <v>970</v>
      </c>
      <c r="E41" s="176">
        <f t="shared" si="2"/>
        <v>185</v>
      </c>
      <c r="F41" s="109">
        <v>20</v>
      </c>
      <c r="G41" s="111">
        <v>170</v>
      </c>
      <c r="H41" s="109">
        <f t="shared" si="3"/>
        <v>2669</v>
      </c>
      <c r="I41" s="154">
        <f t="shared" si="29"/>
        <v>88</v>
      </c>
      <c r="J41" s="154">
        <v>61</v>
      </c>
      <c r="K41" s="177">
        <f t="shared" si="4"/>
        <v>-27</v>
      </c>
      <c r="L41" s="111">
        <v>170</v>
      </c>
      <c r="M41" s="221">
        <f>1+1+43+3+31</f>
        <v>79</v>
      </c>
      <c r="N41" s="109">
        <v>11</v>
      </c>
      <c r="O41" s="221">
        <f>6+3</f>
        <v>9</v>
      </c>
      <c r="P41" s="109">
        <v>15</v>
      </c>
      <c r="Q41" s="221">
        <v>0</v>
      </c>
      <c r="R41" s="155">
        <v>22</v>
      </c>
      <c r="S41" s="221">
        <v>0</v>
      </c>
      <c r="T41" s="155">
        <v>30</v>
      </c>
      <c r="U41" s="156">
        <f t="shared" si="0"/>
        <v>170.7</v>
      </c>
      <c r="V41" s="221">
        <v>1989</v>
      </c>
      <c r="W41" s="153">
        <v>1990</v>
      </c>
      <c r="X41" s="202">
        <f t="shared" si="5"/>
        <v>-1</v>
      </c>
      <c r="Y41" s="153">
        <v>1970</v>
      </c>
      <c r="Z41" s="176">
        <f t="shared" si="6"/>
        <v>-19</v>
      </c>
      <c r="AA41" s="109">
        <v>10</v>
      </c>
      <c r="AB41" s="111">
        <v>170</v>
      </c>
      <c r="AC41" s="109">
        <f t="shared" si="7"/>
        <v>3381.3</v>
      </c>
      <c r="AD41" s="109">
        <f t="shared" si="1"/>
        <v>6221</v>
      </c>
      <c r="AE41" s="221">
        <v>345</v>
      </c>
      <c r="AF41" s="153">
        <v>401</v>
      </c>
      <c r="AG41" s="176">
        <f t="shared" si="8"/>
        <v>56</v>
      </c>
      <c r="AH41" s="109">
        <v>14</v>
      </c>
      <c r="AI41" s="111">
        <v>148</v>
      </c>
      <c r="AJ41" s="109">
        <f t="shared" si="9"/>
        <v>714.8</v>
      </c>
      <c r="AK41" s="109">
        <v>120</v>
      </c>
      <c r="AL41" s="109">
        <f t="shared" si="10"/>
        <v>41.4</v>
      </c>
      <c r="AM41" s="221">
        <v>22</v>
      </c>
      <c r="AN41" s="153">
        <v>23</v>
      </c>
      <c r="AO41" s="153">
        <f t="shared" si="11"/>
        <v>-1</v>
      </c>
      <c r="AP41" s="109">
        <v>165</v>
      </c>
      <c r="AQ41" s="109">
        <f t="shared" si="12"/>
        <v>3.6</v>
      </c>
      <c r="AR41" s="157">
        <f t="shared" si="13"/>
        <v>759.8</v>
      </c>
      <c r="AS41" s="108">
        <f t="shared" si="14"/>
        <v>759.8</v>
      </c>
      <c r="AT41" s="254">
        <v>52344</v>
      </c>
      <c r="AU41" s="109">
        <v>16876</v>
      </c>
      <c r="AV41" s="109">
        <f t="shared" si="15"/>
        <v>17518</v>
      </c>
      <c r="AW41" s="110">
        <f t="shared" si="16"/>
        <v>1.75</v>
      </c>
      <c r="AX41" s="109">
        <f t="shared" si="17"/>
        <v>265.8</v>
      </c>
      <c r="AY41" s="109">
        <f t="shared" si="18"/>
        <v>92</v>
      </c>
      <c r="AZ41" s="109">
        <f t="shared" si="19"/>
        <v>357.8</v>
      </c>
      <c r="BA41" s="109">
        <f t="shared" si="20"/>
        <v>35</v>
      </c>
      <c r="BB41" s="109">
        <f t="shared" si="21"/>
        <v>392.8</v>
      </c>
      <c r="BC41" s="109">
        <f t="shared" si="22"/>
        <v>7373.6</v>
      </c>
      <c r="BD41" s="112">
        <v>4714</v>
      </c>
      <c r="BE41" s="112">
        <v>1557</v>
      </c>
      <c r="BF41" s="112">
        <f t="shared" si="23"/>
        <v>6271</v>
      </c>
      <c r="BG41" s="158">
        <f t="shared" si="24"/>
        <v>1.79</v>
      </c>
      <c r="BH41" s="111">
        <f t="shared" si="25"/>
        <v>7</v>
      </c>
      <c r="BI41" s="111">
        <f t="shared" si="26"/>
        <v>1.75</v>
      </c>
      <c r="BK41" s="109">
        <f t="shared" si="27"/>
        <v>17518</v>
      </c>
      <c r="BL41" s="109">
        <f t="shared" si="28"/>
        <v>17518</v>
      </c>
    </row>
    <row r="42" spans="1:64" s="113" customFormat="1" x14ac:dyDescent="0.25">
      <c r="A42" s="106">
        <v>31</v>
      </c>
      <c r="B42" s="111" t="s">
        <v>48</v>
      </c>
      <c r="C42" s="221">
        <f>604</f>
        <v>604</v>
      </c>
      <c r="D42" s="175">
        <v>505</v>
      </c>
      <c r="E42" s="176">
        <f t="shared" si="2"/>
        <v>-99</v>
      </c>
      <c r="F42" s="109">
        <v>20</v>
      </c>
      <c r="G42" s="111">
        <v>170</v>
      </c>
      <c r="H42" s="109">
        <f t="shared" si="3"/>
        <v>2053.6</v>
      </c>
      <c r="I42" s="154">
        <f t="shared" si="29"/>
        <v>73</v>
      </c>
      <c r="J42" s="154">
        <v>247</v>
      </c>
      <c r="K42" s="177">
        <f t="shared" si="4"/>
        <v>174</v>
      </c>
      <c r="L42" s="111">
        <v>170</v>
      </c>
      <c r="M42" s="221">
        <f>2+53+5+10</f>
        <v>70</v>
      </c>
      <c r="N42" s="109">
        <v>11</v>
      </c>
      <c r="O42" s="221">
        <f>1+1</f>
        <v>2</v>
      </c>
      <c r="P42" s="109">
        <v>15</v>
      </c>
      <c r="Q42" s="221">
        <v>0</v>
      </c>
      <c r="R42" s="155">
        <v>22</v>
      </c>
      <c r="S42" s="221">
        <v>1</v>
      </c>
      <c r="T42" s="155">
        <v>30</v>
      </c>
      <c r="U42" s="156">
        <f t="shared" si="0"/>
        <v>141.1</v>
      </c>
      <c r="V42" s="221">
        <v>574</v>
      </c>
      <c r="W42" s="153">
        <v>571</v>
      </c>
      <c r="X42" s="202">
        <f t="shared" si="5"/>
        <v>3</v>
      </c>
      <c r="Y42" s="153">
        <v>592</v>
      </c>
      <c r="Z42" s="176">
        <f t="shared" si="6"/>
        <v>18</v>
      </c>
      <c r="AA42" s="109">
        <v>10</v>
      </c>
      <c r="AB42" s="111">
        <v>170</v>
      </c>
      <c r="AC42" s="109">
        <f t="shared" si="7"/>
        <v>975.8</v>
      </c>
      <c r="AD42" s="109">
        <f t="shared" si="1"/>
        <v>3170.5</v>
      </c>
      <c r="AE42" s="221">
        <v>274</v>
      </c>
      <c r="AF42" s="153">
        <v>279</v>
      </c>
      <c r="AG42" s="176">
        <f t="shared" si="8"/>
        <v>5</v>
      </c>
      <c r="AH42" s="109">
        <v>14</v>
      </c>
      <c r="AI42" s="111">
        <v>148</v>
      </c>
      <c r="AJ42" s="109">
        <f t="shared" si="9"/>
        <v>567.70000000000005</v>
      </c>
      <c r="AK42" s="109">
        <v>120</v>
      </c>
      <c r="AL42" s="109">
        <f t="shared" si="10"/>
        <v>32.9</v>
      </c>
      <c r="AM42" s="221">
        <v>25</v>
      </c>
      <c r="AN42" s="153">
        <v>27</v>
      </c>
      <c r="AO42" s="153">
        <f t="shared" si="11"/>
        <v>-2</v>
      </c>
      <c r="AP42" s="109">
        <v>165</v>
      </c>
      <c r="AQ42" s="109">
        <f t="shared" si="12"/>
        <v>4.0999999999999996</v>
      </c>
      <c r="AR42" s="157">
        <f t="shared" si="13"/>
        <v>604.70000000000005</v>
      </c>
      <c r="AS42" s="108">
        <f t="shared" si="14"/>
        <v>604.70000000000005</v>
      </c>
      <c r="AT42" s="254">
        <v>16965</v>
      </c>
      <c r="AU42" s="109">
        <v>16876</v>
      </c>
      <c r="AV42" s="109">
        <f t="shared" si="15"/>
        <v>17518</v>
      </c>
      <c r="AW42" s="110">
        <f t="shared" si="16"/>
        <v>0.5</v>
      </c>
      <c r="AX42" s="109">
        <f t="shared" si="17"/>
        <v>75.900000000000006</v>
      </c>
      <c r="AY42" s="109">
        <f t="shared" si="18"/>
        <v>26.3</v>
      </c>
      <c r="AZ42" s="109">
        <f t="shared" si="19"/>
        <v>102.2</v>
      </c>
      <c r="BA42" s="109">
        <f t="shared" si="20"/>
        <v>10</v>
      </c>
      <c r="BB42" s="109">
        <f t="shared" si="21"/>
        <v>112.2</v>
      </c>
      <c r="BC42" s="109">
        <f t="shared" si="22"/>
        <v>3887.3999999999996</v>
      </c>
      <c r="BD42" s="112">
        <v>1585</v>
      </c>
      <c r="BE42" s="112">
        <v>290</v>
      </c>
      <c r="BF42" s="112">
        <f t="shared" si="23"/>
        <v>1875</v>
      </c>
      <c r="BG42" s="158">
        <f t="shared" si="24"/>
        <v>0.54</v>
      </c>
      <c r="BH42" s="111">
        <f t="shared" si="25"/>
        <v>2</v>
      </c>
      <c r="BI42" s="111">
        <f t="shared" si="26"/>
        <v>0.5</v>
      </c>
      <c r="BK42" s="109">
        <f t="shared" si="27"/>
        <v>17518</v>
      </c>
      <c r="BL42" s="109">
        <f t="shared" si="28"/>
        <v>17518</v>
      </c>
    </row>
    <row r="43" spans="1:64" s="246" customFormat="1" x14ac:dyDescent="0.25">
      <c r="A43" s="237">
        <v>32</v>
      </c>
      <c r="B43" s="238" t="s">
        <v>49</v>
      </c>
      <c r="C43" s="176"/>
      <c r="D43" s="176">
        <v>1119</v>
      </c>
      <c r="E43" s="176">
        <f t="shared" si="2"/>
        <v>1119</v>
      </c>
      <c r="F43" s="239">
        <v>20</v>
      </c>
      <c r="G43" s="238">
        <v>170</v>
      </c>
      <c r="H43" s="239">
        <f t="shared" si="3"/>
        <v>0</v>
      </c>
      <c r="I43" s="177">
        <f t="shared" si="29"/>
        <v>0</v>
      </c>
      <c r="J43" s="177">
        <v>447</v>
      </c>
      <c r="K43" s="177">
        <f t="shared" si="4"/>
        <v>447</v>
      </c>
      <c r="L43" s="238">
        <v>170</v>
      </c>
      <c r="M43" s="176"/>
      <c r="N43" s="239">
        <v>11</v>
      </c>
      <c r="O43" s="176"/>
      <c r="P43" s="239">
        <v>15</v>
      </c>
      <c r="Q43" s="176"/>
      <c r="R43" s="240">
        <v>22</v>
      </c>
      <c r="S43" s="176"/>
      <c r="T43" s="240">
        <v>30</v>
      </c>
      <c r="U43" s="241">
        <f t="shared" si="0"/>
        <v>0</v>
      </c>
      <c r="V43" s="176"/>
      <c r="W43" s="176"/>
      <c r="X43" s="242">
        <f t="shared" si="5"/>
        <v>0</v>
      </c>
      <c r="Y43" s="176">
        <v>1701</v>
      </c>
      <c r="Z43" s="176">
        <f t="shared" si="6"/>
        <v>1701</v>
      </c>
      <c r="AA43" s="239">
        <v>10</v>
      </c>
      <c r="AB43" s="238">
        <v>170</v>
      </c>
      <c r="AC43" s="239">
        <f t="shared" si="7"/>
        <v>0</v>
      </c>
      <c r="AD43" s="239">
        <f t="shared" si="1"/>
        <v>0</v>
      </c>
      <c r="AE43" s="176">
        <v>0</v>
      </c>
      <c r="AF43" s="176">
        <v>832</v>
      </c>
      <c r="AG43" s="176">
        <f t="shared" si="8"/>
        <v>832</v>
      </c>
      <c r="AH43" s="239">
        <v>14</v>
      </c>
      <c r="AI43" s="238">
        <v>148</v>
      </c>
      <c r="AJ43" s="239">
        <f t="shared" si="9"/>
        <v>0</v>
      </c>
      <c r="AK43" s="239">
        <v>120</v>
      </c>
      <c r="AL43" s="239">
        <f>ROUND(AE43*AK43/1000,1)</f>
        <v>0</v>
      </c>
      <c r="AM43" s="176">
        <v>0</v>
      </c>
      <c r="AN43" s="176">
        <v>82</v>
      </c>
      <c r="AO43" s="176">
        <f t="shared" si="11"/>
        <v>-82</v>
      </c>
      <c r="AP43" s="239">
        <v>165</v>
      </c>
      <c r="AQ43" s="239">
        <f t="shared" si="12"/>
        <v>0</v>
      </c>
      <c r="AR43" s="243">
        <f t="shared" si="13"/>
        <v>0</v>
      </c>
      <c r="AS43" s="244">
        <f t="shared" si="14"/>
        <v>0</v>
      </c>
      <c r="AT43" s="255">
        <v>0</v>
      </c>
      <c r="AU43" s="109"/>
      <c r="AV43" s="109">
        <f t="shared" si="15"/>
        <v>0</v>
      </c>
      <c r="AW43" s="110">
        <f t="shared" si="16"/>
        <v>0</v>
      </c>
      <c r="AX43" s="109">
        <f t="shared" si="17"/>
        <v>0</v>
      </c>
      <c r="AY43" s="109">
        <f t="shared" si="18"/>
        <v>0</v>
      </c>
      <c r="AZ43" s="239">
        <f t="shared" si="19"/>
        <v>0</v>
      </c>
      <c r="BA43" s="109">
        <f t="shared" si="20"/>
        <v>0</v>
      </c>
      <c r="BB43" s="109">
        <f t="shared" si="21"/>
        <v>0</v>
      </c>
      <c r="BC43" s="109">
        <f t="shared" si="22"/>
        <v>0</v>
      </c>
      <c r="BD43" s="245">
        <v>0</v>
      </c>
      <c r="BE43" s="245">
        <v>0</v>
      </c>
      <c r="BF43" s="112">
        <f t="shared" si="23"/>
        <v>0</v>
      </c>
      <c r="BG43" s="158">
        <f t="shared" si="24"/>
        <v>0</v>
      </c>
      <c r="BH43" s="111">
        <f t="shared" si="25"/>
        <v>0</v>
      </c>
      <c r="BI43" s="238">
        <f t="shared" si="26"/>
        <v>0</v>
      </c>
      <c r="BK43" s="109">
        <f t="shared" si="27"/>
        <v>0</v>
      </c>
      <c r="BL43" s="239">
        <f t="shared" si="28"/>
        <v>0</v>
      </c>
    </row>
    <row r="44" spans="1:64" s="113" customFormat="1" x14ac:dyDescent="0.25">
      <c r="A44" s="106">
        <v>33</v>
      </c>
      <c r="B44" s="111" t="s">
        <v>50</v>
      </c>
      <c r="C44" s="221">
        <v>455</v>
      </c>
      <c r="D44" s="153">
        <v>436</v>
      </c>
      <c r="E44" s="153">
        <f t="shared" si="2"/>
        <v>-19</v>
      </c>
      <c r="F44" s="109">
        <v>20</v>
      </c>
      <c r="G44" s="111">
        <v>170</v>
      </c>
      <c r="H44" s="109">
        <f t="shared" si="3"/>
        <v>1547</v>
      </c>
      <c r="I44" s="154">
        <v>0</v>
      </c>
      <c r="J44" s="154">
        <v>0</v>
      </c>
      <c r="K44" s="154">
        <f t="shared" si="4"/>
        <v>0</v>
      </c>
      <c r="L44" s="111">
        <v>170</v>
      </c>
      <c r="M44" s="221">
        <v>0</v>
      </c>
      <c r="N44" s="109">
        <v>11</v>
      </c>
      <c r="O44" s="221">
        <v>0</v>
      </c>
      <c r="P44" s="109">
        <v>15</v>
      </c>
      <c r="Q44" s="221">
        <v>0</v>
      </c>
      <c r="R44" s="155">
        <v>22</v>
      </c>
      <c r="S44" s="221">
        <v>0</v>
      </c>
      <c r="T44" s="155">
        <v>30</v>
      </c>
      <c r="U44" s="156">
        <f t="shared" si="0"/>
        <v>0</v>
      </c>
      <c r="V44" s="221">
        <v>963</v>
      </c>
      <c r="W44" s="153">
        <v>963</v>
      </c>
      <c r="X44" s="202">
        <f t="shared" si="5"/>
        <v>0</v>
      </c>
      <c r="Y44" s="153">
        <v>1025</v>
      </c>
      <c r="Z44" s="153">
        <f t="shared" si="6"/>
        <v>62</v>
      </c>
      <c r="AA44" s="109">
        <v>10</v>
      </c>
      <c r="AB44" s="111">
        <v>170</v>
      </c>
      <c r="AC44" s="109">
        <f t="shared" si="7"/>
        <v>1637.1</v>
      </c>
      <c r="AD44" s="109">
        <f t="shared" si="1"/>
        <v>3184.1</v>
      </c>
      <c r="AE44" s="221">
        <v>322</v>
      </c>
      <c r="AF44" s="153">
        <v>416</v>
      </c>
      <c r="AG44" s="153">
        <f t="shared" si="8"/>
        <v>94</v>
      </c>
      <c r="AH44" s="109">
        <v>14</v>
      </c>
      <c r="AI44" s="111">
        <v>148</v>
      </c>
      <c r="AJ44" s="109">
        <f t="shared" si="9"/>
        <v>667.2</v>
      </c>
      <c r="AK44" s="109">
        <v>120</v>
      </c>
      <c r="AL44" s="109">
        <f t="shared" si="10"/>
        <v>38.6</v>
      </c>
      <c r="AM44" s="251">
        <v>50</v>
      </c>
      <c r="AN44" s="153">
        <v>50</v>
      </c>
      <c r="AO44" s="153">
        <f t="shared" si="11"/>
        <v>0</v>
      </c>
      <c r="AP44" s="109">
        <v>165</v>
      </c>
      <c r="AQ44" s="109">
        <f t="shared" si="12"/>
        <v>8.3000000000000007</v>
      </c>
      <c r="AR44" s="157">
        <f t="shared" si="13"/>
        <v>714.1</v>
      </c>
      <c r="AS44" s="108">
        <f t="shared" si="14"/>
        <v>714.1</v>
      </c>
      <c r="AT44" s="254">
        <v>25058</v>
      </c>
      <c r="AU44" s="109">
        <v>16876</v>
      </c>
      <c r="AV44" s="109">
        <f t="shared" si="15"/>
        <v>17518</v>
      </c>
      <c r="AW44" s="110">
        <f t="shared" si="16"/>
        <v>1</v>
      </c>
      <c r="AX44" s="109">
        <f t="shared" si="17"/>
        <v>151.9</v>
      </c>
      <c r="AY44" s="109">
        <f t="shared" si="18"/>
        <v>52.6</v>
      </c>
      <c r="AZ44" s="109">
        <f t="shared" si="19"/>
        <v>204.5</v>
      </c>
      <c r="BA44" s="109">
        <f t="shared" si="20"/>
        <v>20</v>
      </c>
      <c r="BB44" s="109">
        <f t="shared" si="21"/>
        <v>224.5</v>
      </c>
      <c r="BC44" s="109">
        <f t="shared" si="22"/>
        <v>4122.7</v>
      </c>
      <c r="BD44" s="112">
        <v>2477</v>
      </c>
      <c r="BE44" s="112">
        <v>805</v>
      </c>
      <c r="BF44" s="112">
        <f t="shared" si="23"/>
        <v>3282</v>
      </c>
      <c r="BG44" s="158">
        <f t="shared" si="24"/>
        <v>0.94</v>
      </c>
      <c r="BH44" s="111">
        <f t="shared" si="25"/>
        <v>4</v>
      </c>
      <c r="BI44" s="111">
        <f t="shared" si="26"/>
        <v>1</v>
      </c>
      <c r="BK44" s="109">
        <f t="shared" si="27"/>
        <v>17518</v>
      </c>
      <c r="BL44" s="109">
        <f>ROUNDUP(BK44,0)</f>
        <v>17518</v>
      </c>
    </row>
    <row r="45" spans="1:64" s="113" customFormat="1" x14ac:dyDescent="0.25">
      <c r="A45" s="106">
        <v>34</v>
      </c>
      <c r="B45" s="111" t="s">
        <v>51</v>
      </c>
      <c r="C45" s="221">
        <v>529</v>
      </c>
      <c r="D45" s="175">
        <v>603</v>
      </c>
      <c r="E45" s="176">
        <f t="shared" si="2"/>
        <v>74</v>
      </c>
      <c r="F45" s="109">
        <v>20</v>
      </c>
      <c r="G45" s="111">
        <v>170</v>
      </c>
      <c r="H45" s="109">
        <f t="shared" si="3"/>
        <v>1798.6</v>
      </c>
      <c r="I45" s="154">
        <f t="shared" ref="I45:I53" si="30">M45+O45+Q45+S45</f>
        <v>0</v>
      </c>
      <c r="J45" s="154">
        <v>26</v>
      </c>
      <c r="K45" s="177">
        <f t="shared" si="4"/>
        <v>26</v>
      </c>
      <c r="L45" s="111">
        <v>170</v>
      </c>
      <c r="M45" s="221">
        <v>0</v>
      </c>
      <c r="N45" s="109">
        <v>11</v>
      </c>
      <c r="O45" s="221">
        <v>0</v>
      </c>
      <c r="P45" s="109">
        <v>15</v>
      </c>
      <c r="Q45" s="221">
        <v>0</v>
      </c>
      <c r="R45" s="155">
        <v>22</v>
      </c>
      <c r="S45" s="221">
        <v>0</v>
      </c>
      <c r="T45" s="155">
        <v>30</v>
      </c>
      <c r="U45" s="156">
        <f t="shared" si="0"/>
        <v>0</v>
      </c>
      <c r="V45" s="221">
        <v>1207</v>
      </c>
      <c r="W45" s="153">
        <v>1207</v>
      </c>
      <c r="X45" s="202">
        <f t="shared" si="5"/>
        <v>0</v>
      </c>
      <c r="Y45" s="153">
        <v>1208</v>
      </c>
      <c r="Z45" s="176">
        <f t="shared" si="6"/>
        <v>1</v>
      </c>
      <c r="AA45" s="109">
        <v>10</v>
      </c>
      <c r="AB45" s="111">
        <v>170</v>
      </c>
      <c r="AC45" s="109">
        <f t="shared" si="7"/>
        <v>2051.9</v>
      </c>
      <c r="AD45" s="109">
        <f t="shared" si="1"/>
        <v>3850.5</v>
      </c>
      <c r="AE45" s="221">
        <v>266</v>
      </c>
      <c r="AF45" s="153">
        <v>35</v>
      </c>
      <c r="AG45" s="176">
        <f t="shared" si="8"/>
        <v>-231</v>
      </c>
      <c r="AH45" s="109">
        <v>14</v>
      </c>
      <c r="AI45" s="111">
        <v>148</v>
      </c>
      <c r="AJ45" s="109">
        <f t="shared" si="9"/>
        <v>551.20000000000005</v>
      </c>
      <c r="AK45" s="109">
        <v>120</v>
      </c>
      <c r="AL45" s="109">
        <f t="shared" si="10"/>
        <v>31.9</v>
      </c>
      <c r="AM45" s="221"/>
      <c r="AN45" s="153">
        <v>0</v>
      </c>
      <c r="AO45" s="153">
        <f t="shared" si="11"/>
        <v>0</v>
      </c>
      <c r="AP45" s="109">
        <v>165</v>
      </c>
      <c r="AQ45" s="109">
        <f t="shared" si="12"/>
        <v>0</v>
      </c>
      <c r="AR45" s="157">
        <f t="shared" si="13"/>
        <v>583.1</v>
      </c>
      <c r="AS45" s="108">
        <f t="shared" si="14"/>
        <v>583.1</v>
      </c>
      <c r="AT45" s="254">
        <v>28405</v>
      </c>
      <c r="AU45" s="109">
        <v>16876</v>
      </c>
      <c r="AV45" s="109">
        <f t="shared" si="15"/>
        <v>17518</v>
      </c>
      <c r="AW45" s="110">
        <f t="shared" si="16"/>
        <v>1</v>
      </c>
      <c r="AX45" s="109">
        <f t="shared" si="17"/>
        <v>151.9</v>
      </c>
      <c r="AY45" s="109">
        <f t="shared" si="18"/>
        <v>52.6</v>
      </c>
      <c r="AZ45" s="109">
        <f t="shared" si="19"/>
        <v>204.5</v>
      </c>
      <c r="BA45" s="109">
        <f t="shared" si="20"/>
        <v>20</v>
      </c>
      <c r="BB45" s="109">
        <f t="shared" si="21"/>
        <v>224.5</v>
      </c>
      <c r="BC45" s="109">
        <f t="shared" si="22"/>
        <v>4658.1000000000004</v>
      </c>
      <c r="BD45" s="112">
        <v>3165</v>
      </c>
      <c r="BE45" s="112">
        <v>655</v>
      </c>
      <c r="BF45" s="112">
        <f t="shared" si="23"/>
        <v>3820</v>
      </c>
      <c r="BG45" s="158">
        <f t="shared" si="24"/>
        <v>1.0900000000000001</v>
      </c>
      <c r="BH45" s="111">
        <f t="shared" si="25"/>
        <v>4</v>
      </c>
      <c r="BI45" s="111">
        <f t="shared" si="26"/>
        <v>1</v>
      </c>
      <c r="BK45" s="109">
        <f t="shared" si="27"/>
        <v>17518</v>
      </c>
      <c r="BL45" s="109">
        <f>ROUNDUP(BK45,0)</f>
        <v>17518</v>
      </c>
    </row>
    <row r="46" spans="1:64" s="113" customFormat="1" x14ac:dyDescent="0.25">
      <c r="A46" s="106">
        <v>35</v>
      </c>
      <c r="B46" s="111" t="s">
        <v>52</v>
      </c>
      <c r="C46" s="221">
        <f>329</f>
        <v>329</v>
      </c>
      <c r="D46" s="175">
        <v>219</v>
      </c>
      <c r="E46" s="176">
        <f t="shared" si="2"/>
        <v>-110</v>
      </c>
      <c r="F46" s="109">
        <v>20</v>
      </c>
      <c r="G46" s="111">
        <v>170</v>
      </c>
      <c r="H46" s="109">
        <f t="shared" si="3"/>
        <v>1118.5999999999999</v>
      </c>
      <c r="I46" s="154">
        <f t="shared" si="30"/>
        <v>100</v>
      </c>
      <c r="J46" s="154">
        <v>123</v>
      </c>
      <c r="K46" s="177">
        <f t="shared" si="4"/>
        <v>23</v>
      </c>
      <c r="L46" s="111">
        <v>170</v>
      </c>
      <c r="M46" s="221">
        <f>5+43+7</f>
        <v>55</v>
      </c>
      <c r="N46" s="109">
        <v>11</v>
      </c>
      <c r="O46" s="221">
        <f>10+26+3</f>
        <v>39</v>
      </c>
      <c r="P46" s="109">
        <v>15</v>
      </c>
      <c r="Q46" s="221">
        <v>3</v>
      </c>
      <c r="R46" s="155">
        <v>22</v>
      </c>
      <c r="S46" s="221">
        <v>3</v>
      </c>
      <c r="T46" s="155">
        <v>30</v>
      </c>
      <c r="U46" s="156">
        <f t="shared" si="0"/>
        <v>228.8</v>
      </c>
      <c r="V46" s="221">
        <v>371</v>
      </c>
      <c r="W46" s="153">
        <v>371</v>
      </c>
      <c r="X46" s="202">
        <f t="shared" si="5"/>
        <v>0</v>
      </c>
      <c r="Y46" s="153">
        <v>360</v>
      </c>
      <c r="Z46" s="176">
        <f t="shared" si="6"/>
        <v>-11</v>
      </c>
      <c r="AA46" s="109">
        <v>10</v>
      </c>
      <c r="AB46" s="111">
        <v>170</v>
      </c>
      <c r="AC46" s="109">
        <f t="shared" si="7"/>
        <v>630.70000000000005</v>
      </c>
      <c r="AD46" s="109">
        <f t="shared" si="1"/>
        <v>1978.1</v>
      </c>
      <c r="AE46" s="221">
        <v>128</v>
      </c>
      <c r="AF46" s="153">
        <v>180</v>
      </c>
      <c r="AG46" s="176">
        <f t="shared" si="8"/>
        <v>52</v>
      </c>
      <c r="AH46" s="109">
        <v>14</v>
      </c>
      <c r="AI46" s="111">
        <v>148</v>
      </c>
      <c r="AJ46" s="109">
        <f t="shared" si="9"/>
        <v>265.2</v>
      </c>
      <c r="AK46" s="109">
        <v>120</v>
      </c>
      <c r="AL46" s="109">
        <f t="shared" si="10"/>
        <v>15.4</v>
      </c>
      <c r="AM46" s="221">
        <v>17</v>
      </c>
      <c r="AN46" s="153">
        <v>17</v>
      </c>
      <c r="AO46" s="153">
        <f t="shared" si="11"/>
        <v>0</v>
      </c>
      <c r="AP46" s="109">
        <v>165</v>
      </c>
      <c r="AQ46" s="109">
        <f t="shared" si="12"/>
        <v>2.8</v>
      </c>
      <c r="AR46" s="157">
        <f t="shared" si="13"/>
        <v>283.39999999999998</v>
      </c>
      <c r="AS46" s="108">
        <f t="shared" si="14"/>
        <v>283.39999999999998</v>
      </c>
      <c r="AT46" s="254">
        <v>10173</v>
      </c>
      <c r="AU46" s="109">
        <v>16876</v>
      </c>
      <c r="AV46" s="109">
        <f t="shared" si="15"/>
        <v>17518</v>
      </c>
      <c r="AW46" s="110">
        <f t="shared" si="16"/>
        <v>0.25</v>
      </c>
      <c r="AX46" s="109">
        <f t="shared" si="17"/>
        <v>38</v>
      </c>
      <c r="AY46" s="109">
        <f t="shared" si="18"/>
        <v>13.1</v>
      </c>
      <c r="AZ46" s="109">
        <f t="shared" si="19"/>
        <v>51.1</v>
      </c>
      <c r="BA46" s="109">
        <f t="shared" si="20"/>
        <v>5</v>
      </c>
      <c r="BB46" s="109">
        <f t="shared" si="21"/>
        <v>56.1</v>
      </c>
      <c r="BC46" s="109">
        <f t="shared" si="22"/>
        <v>2317.6</v>
      </c>
      <c r="BD46" s="112">
        <v>951</v>
      </c>
      <c r="BE46" s="112">
        <v>228</v>
      </c>
      <c r="BF46" s="112">
        <f t="shared" si="23"/>
        <v>1179</v>
      </c>
      <c r="BG46" s="158">
        <f t="shared" si="24"/>
        <v>0.34</v>
      </c>
      <c r="BH46" s="111">
        <f t="shared" si="25"/>
        <v>1</v>
      </c>
      <c r="BI46" s="111">
        <f t="shared" si="26"/>
        <v>0.25</v>
      </c>
      <c r="BK46" s="109">
        <f t="shared" si="27"/>
        <v>17518</v>
      </c>
      <c r="BL46" s="109">
        <f t="shared" si="28"/>
        <v>17518</v>
      </c>
    </row>
    <row r="47" spans="1:64" s="113" customFormat="1" x14ac:dyDescent="0.25">
      <c r="A47" s="106">
        <v>36</v>
      </c>
      <c r="B47" s="111" t="s">
        <v>53</v>
      </c>
      <c r="C47" s="221">
        <v>513</v>
      </c>
      <c r="D47" s="175">
        <v>484</v>
      </c>
      <c r="E47" s="176">
        <f t="shared" si="2"/>
        <v>-29</v>
      </c>
      <c r="F47" s="109">
        <v>20</v>
      </c>
      <c r="G47" s="111">
        <v>170</v>
      </c>
      <c r="H47" s="109">
        <f t="shared" si="3"/>
        <v>1744.2</v>
      </c>
      <c r="I47" s="154">
        <f t="shared" si="30"/>
        <v>0</v>
      </c>
      <c r="J47" s="154">
        <v>105</v>
      </c>
      <c r="K47" s="177">
        <f t="shared" si="4"/>
        <v>105</v>
      </c>
      <c r="L47" s="111">
        <v>170</v>
      </c>
      <c r="M47" s="221">
        <v>0</v>
      </c>
      <c r="N47" s="109">
        <v>11</v>
      </c>
      <c r="O47" s="221">
        <v>0</v>
      </c>
      <c r="P47" s="109">
        <v>15</v>
      </c>
      <c r="Q47" s="221">
        <v>0</v>
      </c>
      <c r="R47" s="155">
        <v>22</v>
      </c>
      <c r="S47" s="221">
        <v>0</v>
      </c>
      <c r="T47" s="155">
        <v>30</v>
      </c>
      <c r="U47" s="156">
        <f t="shared" si="0"/>
        <v>0</v>
      </c>
      <c r="V47" s="221">
        <v>598</v>
      </c>
      <c r="W47" s="153">
        <v>598</v>
      </c>
      <c r="X47" s="202">
        <f t="shared" si="5"/>
        <v>0</v>
      </c>
      <c r="Y47" s="153">
        <v>622</v>
      </c>
      <c r="Z47" s="176">
        <f t="shared" si="6"/>
        <v>24</v>
      </c>
      <c r="AA47" s="109">
        <v>10</v>
      </c>
      <c r="AB47" s="111">
        <v>170</v>
      </c>
      <c r="AC47" s="109">
        <f t="shared" si="7"/>
        <v>1016.6</v>
      </c>
      <c r="AD47" s="109">
        <f t="shared" si="1"/>
        <v>2760.8</v>
      </c>
      <c r="AE47" s="221">
        <v>447</v>
      </c>
      <c r="AF47" s="153">
        <v>457</v>
      </c>
      <c r="AG47" s="176">
        <f t="shared" si="8"/>
        <v>10</v>
      </c>
      <c r="AH47" s="109">
        <v>14</v>
      </c>
      <c r="AI47" s="111">
        <v>148</v>
      </c>
      <c r="AJ47" s="109">
        <f t="shared" si="9"/>
        <v>926.2</v>
      </c>
      <c r="AK47" s="109">
        <v>120</v>
      </c>
      <c r="AL47" s="109">
        <f t="shared" si="10"/>
        <v>53.6</v>
      </c>
      <c r="AM47" s="221">
        <v>16</v>
      </c>
      <c r="AN47" s="153">
        <v>41</v>
      </c>
      <c r="AO47" s="153">
        <f t="shared" si="11"/>
        <v>-25</v>
      </c>
      <c r="AP47" s="109">
        <v>165</v>
      </c>
      <c r="AQ47" s="109">
        <f t="shared" si="12"/>
        <v>2.6</v>
      </c>
      <c r="AR47" s="157">
        <f t="shared" si="13"/>
        <v>982.40000000000009</v>
      </c>
      <c r="AS47" s="108">
        <f t="shared" si="14"/>
        <v>982.40000000000009</v>
      </c>
      <c r="AT47" s="254">
        <v>17792</v>
      </c>
      <c r="AU47" s="109">
        <v>16876</v>
      </c>
      <c r="AV47" s="109">
        <f t="shared" si="15"/>
        <v>17518</v>
      </c>
      <c r="AW47" s="110">
        <f t="shared" si="16"/>
        <v>0.5</v>
      </c>
      <c r="AX47" s="109">
        <f t="shared" si="17"/>
        <v>75.900000000000006</v>
      </c>
      <c r="AY47" s="109">
        <f t="shared" si="18"/>
        <v>26.3</v>
      </c>
      <c r="AZ47" s="109">
        <f t="shared" si="19"/>
        <v>102.2</v>
      </c>
      <c r="BA47" s="109">
        <f t="shared" si="20"/>
        <v>10</v>
      </c>
      <c r="BB47" s="109">
        <f t="shared" si="21"/>
        <v>112.2</v>
      </c>
      <c r="BC47" s="109">
        <f t="shared" si="22"/>
        <v>3855.4</v>
      </c>
      <c r="BD47" s="112">
        <v>1614</v>
      </c>
      <c r="BE47" s="112">
        <v>424</v>
      </c>
      <c r="BF47" s="112">
        <f t="shared" si="23"/>
        <v>2038</v>
      </c>
      <c r="BG47" s="158">
        <f t="shared" si="24"/>
        <v>0.57999999999999996</v>
      </c>
      <c r="BH47" s="111">
        <f t="shared" si="25"/>
        <v>2</v>
      </c>
      <c r="BI47" s="111">
        <f t="shared" si="26"/>
        <v>0.5</v>
      </c>
      <c r="BK47" s="109">
        <f t="shared" si="27"/>
        <v>17518</v>
      </c>
      <c r="BL47" s="109">
        <f t="shared" si="28"/>
        <v>17518</v>
      </c>
    </row>
    <row r="48" spans="1:64" s="113" customFormat="1" x14ac:dyDescent="0.25">
      <c r="A48" s="106">
        <v>37</v>
      </c>
      <c r="B48" s="111" t="s">
        <v>54</v>
      </c>
      <c r="C48" s="221">
        <f>704</f>
        <v>704</v>
      </c>
      <c r="D48" s="175">
        <v>655</v>
      </c>
      <c r="E48" s="176">
        <f t="shared" si="2"/>
        <v>-49</v>
      </c>
      <c r="F48" s="109">
        <v>20</v>
      </c>
      <c r="G48" s="111">
        <v>170</v>
      </c>
      <c r="H48" s="109">
        <f t="shared" si="3"/>
        <v>2393.6</v>
      </c>
      <c r="I48" s="154">
        <f t="shared" si="30"/>
        <v>522</v>
      </c>
      <c r="J48" s="154">
        <v>662</v>
      </c>
      <c r="K48" s="177">
        <f t="shared" si="4"/>
        <v>140</v>
      </c>
      <c r="L48" s="111">
        <v>170</v>
      </c>
      <c r="M48" s="221">
        <f>2+19+340+5+141</f>
        <v>507</v>
      </c>
      <c r="N48" s="109">
        <v>11</v>
      </c>
      <c r="O48" s="221">
        <f>7+2+1</f>
        <v>10</v>
      </c>
      <c r="P48" s="109">
        <v>15</v>
      </c>
      <c r="Q48" s="221">
        <v>5</v>
      </c>
      <c r="R48" s="155">
        <v>22</v>
      </c>
      <c r="S48" s="221">
        <v>0</v>
      </c>
      <c r="T48" s="155">
        <v>30</v>
      </c>
      <c r="U48" s="156">
        <f t="shared" si="0"/>
        <v>992.3</v>
      </c>
      <c r="V48" s="221">
        <v>706</v>
      </c>
      <c r="W48" s="153">
        <v>706</v>
      </c>
      <c r="X48" s="202">
        <f t="shared" si="5"/>
        <v>0</v>
      </c>
      <c r="Y48" s="153">
        <v>743</v>
      </c>
      <c r="Z48" s="176">
        <f t="shared" si="6"/>
        <v>37</v>
      </c>
      <c r="AA48" s="109">
        <v>10</v>
      </c>
      <c r="AB48" s="111">
        <v>170</v>
      </c>
      <c r="AC48" s="109">
        <f t="shared" si="7"/>
        <v>1200.2</v>
      </c>
      <c r="AD48" s="109">
        <f t="shared" si="1"/>
        <v>4586.0999999999995</v>
      </c>
      <c r="AE48" s="221">
        <v>559</v>
      </c>
      <c r="AF48" s="153">
        <v>426</v>
      </c>
      <c r="AG48" s="176">
        <f t="shared" si="8"/>
        <v>-133</v>
      </c>
      <c r="AH48" s="109">
        <v>14</v>
      </c>
      <c r="AI48" s="111">
        <v>148</v>
      </c>
      <c r="AJ48" s="109">
        <f t="shared" si="9"/>
        <v>1158.2</v>
      </c>
      <c r="AK48" s="109">
        <v>120</v>
      </c>
      <c r="AL48" s="109">
        <f t="shared" si="10"/>
        <v>67.099999999999994</v>
      </c>
      <c r="AM48" s="221">
        <v>43</v>
      </c>
      <c r="AN48" s="153">
        <v>44</v>
      </c>
      <c r="AO48" s="153">
        <f t="shared" si="11"/>
        <v>-1</v>
      </c>
      <c r="AP48" s="109">
        <v>165</v>
      </c>
      <c r="AQ48" s="109">
        <f t="shared" si="12"/>
        <v>7.1</v>
      </c>
      <c r="AR48" s="157">
        <f t="shared" si="13"/>
        <v>1232.3999999999999</v>
      </c>
      <c r="AS48" s="108">
        <f t="shared" si="14"/>
        <v>1232.3999999999999</v>
      </c>
      <c r="AT48" s="254">
        <v>21424</v>
      </c>
      <c r="AU48" s="109">
        <v>16876</v>
      </c>
      <c r="AV48" s="109">
        <f t="shared" si="15"/>
        <v>17518</v>
      </c>
      <c r="AW48" s="110">
        <f t="shared" si="16"/>
        <v>0.75</v>
      </c>
      <c r="AX48" s="109">
        <f t="shared" si="17"/>
        <v>113.9</v>
      </c>
      <c r="AY48" s="109">
        <f t="shared" si="18"/>
        <v>39.4</v>
      </c>
      <c r="AZ48" s="109">
        <f t="shared" si="19"/>
        <v>153.30000000000001</v>
      </c>
      <c r="BA48" s="109">
        <f t="shared" si="20"/>
        <v>15</v>
      </c>
      <c r="BB48" s="109">
        <f t="shared" si="21"/>
        <v>168.3</v>
      </c>
      <c r="BC48" s="109">
        <f t="shared" si="22"/>
        <v>5986.7999999999993</v>
      </c>
      <c r="BD48" s="112">
        <v>1979</v>
      </c>
      <c r="BE48" s="112">
        <v>518</v>
      </c>
      <c r="BF48" s="112">
        <f t="shared" si="23"/>
        <v>2497</v>
      </c>
      <c r="BG48" s="158">
        <f t="shared" si="24"/>
        <v>0.71</v>
      </c>
      <c r="BH48" s="111">
        <f t="shared" si="25"/>
        <v>3</v>
      </c>
      <c r="BI48" s="111">
        <f t="shared" si="26"/>
        <v>0.75</v>
      </c>
      <c r="BK48" s="109">
        <f t="shared" si="27"/>
        <v>17518</v>
      </c>
      <c r="BL48" s="109">
        <f>ROUNDUP(BK48,0)</f>
        <v>17518</v>
      </c>
    </row>
    <row r="49" spans="1:64" s="113" customFormat="1" x14ac:dyDescent="0.25">
      <c r="A49" s="106">
        <v>38</v>
      </c>
      <c r="B49" s="111" t="s">
        <v>55</v>
      </c>
      <c r="C49" s="221">
        <f>3478</f>
        <v>3478</v>
      </c>
      <c r="D49" s="175">
        <v>3234</v>
      </c>
      <c r="E49" s="176">
        <f t="shared" si="2"/>
        <v>-244</v>
      </c>
      <c r="F49" s="109">
        <v>20</v>
      </c>
      <c r="G49" s="111">
        <v>170</v>
      </c>
      <c r="H49" s="109">
        <f t="shared" si="3"/>
        <v>11825.2</v>
      </c>
      <c r="I49" s="154">
        <f t="shared" si="30"/>
        <v>295</v>
      </c>
      <c r="J49" s="154">
        <v>299</v>
      </c>
      <c r="K49" s="177">
        <f t="shared" si="4"/>
        <v>4</v>
      </c>
      <c r="L49" s="111">
        <v>170</v>
      </c>
      <c r="M49" s="221">
        <f>11+15+80+13+160</f>
        <v>279</v>
      </c>
      <c r="N49" s="109">
        <v>11</v>
      </c>
      <c r="O49" s="221">
        <f>2+3+2+4</f>
        <v>11</v>
      </c>
      <c r="P49" s="109">
        <v>15</v>
      </c>
      <c r="Q49" s="221">
        <v>4</v>
      </c>
      <c r="R49" s="155">
        <v>22</v>
      </c>
      <c r="S49" s="221">
        <v>1</v>
      </c>
      <c r="T49" s="155">
        <v>30</v>
      </c>
      <c r="U49" s="156">
        <f t="shared" si="0"/>
        <v>569.79999999999995</v>
      </c>
      <c r="V49" s="221">
        <v>13912</v>
      </c>
      <c r="W49" s="153">
        <v>13912</v>
      </c>
      <c r="X49" s="202">
        <f t="shared" si="5"/>
        <v>0</v>
      </c>
      <c r="Y49" s="153">
        <v>13798</v>
      </c>
      <c r="Z49" s="176">
        <f t="shared" si="6"/>
        <v>-114</v>
      </c>
      <c r="AA49" s="109">
        <v>10</v>
      </c>
      <c r="AB49" s="111">
        <v>170</v>
      </c>
      <c r="AC49" s="109">
        <f t="shared" si="7"/>
        <v>23650.400000000001</v>
      </c>
      <c r="AD49" s="109">
        <f t="shared" si="1"/>
        <v>36045.4</v>
      </c>
      <c r="AE49" s="221">
        <v>2946</v>
      </c>
      <c r="AF49" s="153">
        <v>3125</v>
      </c>
      <c r="AG49" s="176">
        <f t="shared" si="8"/>
        <v>179</v>
      </c>
      <c r="AH49" s="109">
        <v>14</v>
      </c>
      <c r="AI49" s="111">
        <v>148</v>
      </c>
      <c r="AJ49" s="109">
        <f t="shared" si="9"/>
        <v>6104.1</v>
      </c>
      <c r="AK49" s="109">
        <v>120</v>
      </c>
      <c r="AL49" s="109">
        <f t="shared" si="10"/>
        <v>353.5</v>
      </c>
      <c r="AM49" s="221">
        <v>147</v>
      </c>
      <c r="AN49" s="153">
        <v>125</v>
      </c>
      <c r="AO49" s="153">
        <f t="shared" si="11"/>
        <v>22</v>
      </c>
      <c r="AP49" s="109">
        <v>165</v>
      </c>
      <c r="AQ49" s="109">
        <f t="shared" si="12"/>
        <v>24.3</v>
      </c>
      <c r="AR49" s="157">
        <f t="shared" si="13"/>
        <v>6481.9000000000005</v>
      </c>
      <c r="AS49" s="108">
        <f t="shared" si="14"/>
        <v>6481.9000000000005</v>
      </c>
      <c r="AT49" s="254">
        <v>308054</v>
      </c>
      <c r="AU49" s="109">
        <v>18630</v>
      </c>
      <c r="AV49" s="109">
        <f>BL49</f>
        <v>19338</v>
      </c>
      <c r="AW49" s="110">
        <f t="shared" si="16"/>
        <v>13</v>
      </c>
      <c r="AX49" s="109">
        <f t="shared" si="17"/>
        <v>2179.6999999999998</v>
      </c>
      <c r="AY49" s="109">
        <f t="shared" si="18"/>
        <v>754.2</v>
      </c>
      <c r="AZ49" s="109">
        <f t="shared" si="19"/>
        <v>2933.8999999999996</v>
      </c>
      <c r="BA49" s="109">
        <f t="shared" si="20"/>
        <v>260</v>
      </c>
      <c r="BB49" s="109">
        <f t="shared" si="21"/>
        <v>3193.8999999999996</v>
      </c>
      <c r="BC49" s="109">
        <f t="shared" si="22"/>
        <v>45721.200000000004</v>
      </c>
      <c r="BD49" s="112">
        <v>32565</v>
      </c>
      <c r="BE49" s="112">
        <v>12941</v>
      </c>
      <c r="BF49" s="112">
        <f t="shared" si="23"/>
        <v>45506</v>
      </c>
      <c r="BG49" s="158">
        <f t="shared" si="24"/>
        <v>13</v>
      </c>
      <c r="BH49" s="111">
        <f t="shared" si="25"/>
        <v>52</v>
      </c>
      <c r="BI49" s="111">
        <f t="shared" si="26"/>
        <v>13</v>
      </c>
      <c r="BK49" s="109">
        <f t="shared" si="27"/>
        <v>19338</v>
      </c>
      <c r="BL49" s="109">
        <f t="shared" si="28"/>
        <v>19338</v>
      </c>
    </row>
    <row r="50" spans="1:64" s="113" customFormat="1" x14ac:dyDescent="0.25">
      <c r="A50" s="106">
        <v>39</v>
      </c>
      <c r="B50" s="111" t="s">
        <v>56</v>
      </c>
      <c r="C50" s="221">
        <v>13557</v>
      </c>
      <c r="D50" s="176">
        <v>10639</v>
      </c>
      <c r="E50" s="176">
        <f t="shared" si="2"/>
        <v>-2918</v>
      </c>
      <c r="F50" s="109">
        <v>20</v>
      </c>
      <c r="G50" s="111">
        <v>170</v>
      </c>
      <c r="H50" s="109">
        <f t="shared" si="3"/>
        <v>46093.8</v>
      </c>
      <c r="I50" s="154">
        <f t="shared" si="30"/>
        <v>429</v>
      </c>
      <c r="J50" s="154">
        <v>312</v>
      </c>
      <c r="K50" s="177">
        <f t="shared" si="4"/>
        <v>-117</v>
      </c>
      <c r="L50" s="111">
        <v>170</v>
      </c>
      <c r="M50" s="221">
        <f>36+211+22+140</f>
        <v>409</v>
      </c>
      <c r="N50" s="109">
        <v>11</v>
      </c>
      <c r="O50" s="221">
        <v>0</v>
      </c>
      <c r="P50" s="109">
        <v>15</v>
      </c>
      <c r="Q50" s="221">
        <v>20</v>
      </c>
      <c r="R50" s="155">
        <v>22</v>
      </c>
      <c r="S50" s="221">
        <v>0</v>
      </c>
      <c r="T50" s="155">
        <v>30</v>
      </c>
      <c r="U50" s="156">
        <f t="shared" si="0"/>
        <v>839.6</v>
      </c>
      <c r="V50" s="221">
        <v>41417</v>
      </c>
      <c r="W50" s="153">
        <v>41498</v>
      </c>
      <c r="X50" s="202">
        <f t="shared" si="5"/>
        <v>-81</v>
      </c>
      <c r="Y50" s="153">
        <v>39322</v>
      </c>
      <c r="Z50" s="176">
        <f t="shared" si="6"/>
        <v>-2095</v>
      </c>
      <c r="AA50" s="109">
        <v>10</v>
      </c>
      <c r="AB50" s="111">
        <v>170</v>
      </c>
      <c r="AC50" s="109">
        <f t="shared" si="7"/>
        <v>70408.899999999994</v>
      </c>
      <c r="AD50" s="109">
        <f t="shared" si="1"/>
        <v>117342.29999999999</v>
      </c>
      <c r="AE50" s="221">
        <v>10567</v>
      </c>
      <c r="AF50" s="153">
        <v>10392</v>
      </c>
      <c r="AG50" s="176">
        <f t="shared" si="8"/>
        <v>-175</v>
      </c>
      <c r="AH50" s="109">
        <v>14</v>
      </c>
      <c r="AI50" s="111">
        <v>148</v>
      </c>
      <c r="AJ50" s="109">
        <f t="shared" si="9"/>
        <v>21894.799999999999</v>
      </c>
      <c r="AK50" s="109">
        <v>120</v>
      </c>
      <c r="AL50" s="109">
        <f t="shared" si="10"/>
        <v>1268</v>
      </c>
      <c r="AM50" s="221">
        <v>458</v>
      </c>
      <c r="AN50" s="153">
        <v>463</v>
      </c>
      <c r="AO50" s="153">
        <f t="shared" si="11"/>
        <v>-5</v>
      </c>
      <c r="AP50" s="109">
        <v>165</v>
      </c>
      <c r="AQ50" s="109">
        <f t="shared" si="12"/>
        <v>75.599999999999994</v>
      </c>
      <c r="AR50" s="157">
        <f t="shared" si="13"/>
        <v>23238.399999999998</v>
      </c>
      <c r="AS50" s="108">
        <f t="shared" si="14"/>
        <v>23238.399999999998</v>
      </c>
      <c r="AT50" s="254">
        <v>830155</v>
      </c>
      <c r="AU50" s="109">
        <v>18630</v>
      </c>
      <c r="AV50" s="109">
        <f t="shared" si="15"/>
        <v>19338</v>
      </c>
      <c r="AW50" s="110">
        <f t="shared" si="16"/>
        <v>39.25</v>
      </c>
      <c r="AX50" s="109">
        <f t="shared" si="17"/>
        <v>6581</v>
      </c>
      <c r="AY50" s="109">
        <f t="shared" si="18"/>
        <v>2277</v>
      </c>
      <c r="AZ50" s="109">
        <f t="shared" si="19"/>
        <v>8858</v>
      </c>
      <c r="BA50" s="109">
        <f t="shared" si="20"/>
        <v>785</v>
      </c>
      <c r="BB50" s="109">
        <f t="shared" si="21"/>
        <v>9643</v>
      </c>
      <c r="BC50" s="109">
        <f t="shared" si="22"/>
        <v>150223.69999999998</v>
      </c>
      <c r="BD50" s="112">
        <v>98162</v>
      </c>
      <c r="BE50" s="112">
        <v>39268</v>
      </c>
      <c r="BF50" s="112">
        <f t="shared" si="23"/>
        <v>137430</v>
      </c>
      <c r="BG50" s="158">
        <f t="shared" si="24"/>
        <v>39.270000000000003</v>
      </c>
      <c r="BH50" s="111">
        <f t="shared" si="25"/>
        <v>157</v>
      </c>
      <c r="BI50" s="111">
        <f t="shared" si="26"/>
        <v>39.25</v>
      </c>
      <c r="BK50" s="109">
        <f t="shared" si="27"/>
        <v>19338</v>
      </c>
      <c r="BL50" s="109">
        <f t="shared" si="28"/>
        <v>19338</v>
      </c>
    </row>
    <row r="51" spans="1:64" s="113" customFormat="1" x14ac:dyDescent="0.25">
      <c r="A51" s="106">
        <v>40</v>
      </c>
      <c r="B51" s="111" t="s">
        <v>71</v>
      </c>
      <c r="C51" s="221">
        <v>81</v>
      </c>
      <c r="D51" s="175">
        <v>47</v>
      </c>
      <c r="E51" s="176">
        <f t="shared" si="2"/>
        <v>-34</v>
      </c>
      <c r="F51" s="109">
        <v>20</v>
      </c>
      <c r="G51" s="111">
        <v>170</v>
      </c>
      <c r="H51" s="109">
        <f t="shared" si="3"/>
        <v>275.39999999999998</v>
      </c>
      <c r="I51" s="154">
        <f t="shared" si="30"/>
        <v>25</v>
      </c>
      <c r="J51" s="154">
        <v>23</v>
      </c>
      <c r="K51" s="177">
        <f t="shared" si="4"/>
        <v>-2</v>
      </c>
      <c r="L51" s="111">
        <v>170</v>
      </c>
      <c r="M51" s="221">
        <v>2</v>
      </c>
      <c r="N51" s="109">
        <v>11</v>
      </c>
      <c r="O51" s="221">
        <v>23</v>
      </c>
      <c r="P51" s="109">
        <v>15</v>
      </c>
      <c r="Q51" s="221">
        <v>0</v>
      </c>
      <c r="R51" s="155">
        <v>22</v>
      </c>
      <c r="S51" s="221">
        <v>0</v>
      </c>
      <c r="T51" s="155">
        <v>30</v>
      </c>
      <c r="U51" s="156">
        <f t="shared" si="0"/>
        <v>62.4</v>
      </c>
      <c r="V51" s="221">
        <v>267</v>
      </c>
      <c r="W51" s="153">
        <v>255</v>
      </c>
      <c r="X51" s="202">
        <f t="shared" si="5"/>
        <v>12</v>
      </c>
      <c r="Y51" s="153">
        <v>245</v>
      </c>
      <c r="Z51" s="176">
        <f t="shared" si="6"/>
        <v>-22</v>
      </c>
      <c r="AA51" s="109">
        <v>10</v>
      </c>
      <c r="AB51" s="111">
        <v>170</v>
      </c>
      <c r="AC51" s="109">
        <f>ROUND(V51*AB51*AA51/1000,1)</f>
        <v>453.9</v>
      </c>
      <c r="AD51" s="109">
        <f t="shared" si="1"/>
        <v>791.69999999999993</v>
      </c>
      <c r="AE51" s="221">
        <v>8</v>
      </c>
      <c r="AF51" s="153">
        <v>81</v>
      </c>
      <c r="AG51" s="176">
        <f t="shared" si="8"/>
        <v>73</v>
      </c>
      <c r="AH51" s="109">
        <v>14</v>
      </c>
      <c r="AI51" s="111">
        <v>148</v>
      </c>
      <c r="AJ51" s="109">
        <f>ROUND(AE51*AH51*AI51/1000,1)</f>
        <v>16.600000000000001</v>
      </c>
      <c r="AK51" s="109">
        <v>120</v>
      </c>
      <c r="AL51" s="109">
        <f>ROUND(AE51*AK51/1000,1)</f>
        <v>1</v>
      </c>
      <c r="AM51" s="221"/>
      <c r="AN51" s="153">
        <v>0</v>
      </c>
      <c r="AO51" s="153">
        <f t="shared" si="11"/>
        <v>0</v>
      </c>
      <c r="AP51" s="109">
        <v>165</v>
      </c>
      <c r="AQ51" s="109">
        <f>ROUND(AM51*AP51/1000,1)</f>
        <v>0</v>
      </c>
      <c r="AR51" s="157">
        <f>AJ51+AL51+AQ51</f>
        <v>17.600000000000001</v>
      </c>
      <c r="AS51" s="108">
        <f>AR51</f>
        <v>17.600000000000001</v>
      </c>
      <c r="AT51" s="254">
        <v>5230</v>
      </c>
      <c r="AU51" s="109">
        <v>16876</v>
      </c>
      <c r="AV51" s="109">
        <f t="shared" si="15"/>
        <v>17518</v>
      </c>
      <c r="AW51" s="110">
        <f t="shared" si="16"/>
        <v>0.25</v>
      </c>
      <c r="AX51" s="109">
        <f t="shared" si="17"/>
        <v>38</v>
      </c>
      <c r="AY51" s="109">
        <f t="shared" si="18"/>
        <v>13.1</v>
      </c>
      <c r="AZ51" s="109">
        <f>AX51+AY51</f>
        <v>51.1</v>
      </c>
      <c r="BA51" s="109">
        <f t="shared" si="20"/>
        <v>5</v>
      </c>
      <c r="BB51" s="109">
        <f t="shared" si="21"/>
        <v>56.1</v>
      </c>
      <c r="BC51" s="109">
        <f t="shared" si="22"/>
        <v>865.4</v>
      </c>
      <c r="BD51" s="112">
        <v>612</v>
      </c>
      <c r="BE51" s="112">
        <v>280</v>
      </c>
      <c r="BF51" s="112">
        <f t="shared" si="23"/>
        <v>892</v>
      </c>
      <c r="BG51" s="158">
        <f t="shared" si="24"/>
        <v>0.25</v>
      </c>
      <c r="BH51" s="111">
        <f t="shared" si="25"/>
        <v>1</v>
      </c>
      <c r="BI51" s="111">
        <f>BH51*0.25</f>
        <v>0.25</v>
      </c>
      <c r="BK51" s="109">
        <f t="shared" si="27"/>
        <v>17518</v>
      </c>
      <c r="BL51" s="109">
        <f t="shared" si="28"/>
        <v>17518</v>
      </c>
    </row>
    <row r="52" spans="1:64" s="113" customFormat="1" x14ac:dyDescent="0.25">
      <c r="A52" s="106">
        <v>41</v>
      </c>
      <c r="B52" s="111" t="s">
        <v>70</v>
      </c>
      <c r="C52" s="221">
        <v>37</v>
      </c>
      <c r="D52" s="175">
        <v>42</v>
      </c>
      <c r="E52" s="176">
        <f t="shared" si="2"/>
        <v>5</v>
      </c>
      <c r="F52" s="109">
        <v>20</v>
      </c>
      <c r="G52" s="111">
        <v>170</v>
      </c>
      <c r="H52" s="109">
        <f t="shared" si="3"/>
        <v>125.8</v>
      </c>
      <c r="I52" s="154">
        <f t="shared" si="30"/>
        <v>14</v>
      </c>
      <c r="J52" s="154">
        <v>16</v>
      </c>
      <c r="K52" s="177">
        <f t="shared" si="4"/>
        <v>2</v>
      </c>
      <c r="L52" s="111">
        <v>170</v>
      </c>
      <c r="M52" s="221">
        <f>1+8+5</f>
        <v>14</v>
      </c>
      <c r="N52" s="109">
        <v>11</v>
      </c>
      <c r="O52" s="221">
        <v>0</v>
      </c>
      <c r="P52" s="109">
        <v>15</v>
      </c>
      <c r="Q52" s="221">
        <v>0</v>
      </c>
      <c r="R52" s="155">
        <v>22</v>
      </c>
      <c r="S52" s="221">
        <v>0</v>
      </c>
      <c r="T52" s="155">
        <v>30</v>
      </c>
      <c r="U52" s="156">
        <f t="shared" si="0"/>
        <v>26.2</v>
      </c>
      <c r="V52" s="221">
        <v>87</v>
      </c>
      <c r="W52" s="153">
        <v>103</v>
      </c>
      <c r="X52" s="202">
        <f t="shared" si="5"/>
        <v>-16</v>
      </c>
      <c r="Y52" s="153">
        <v>87</v>
      </c>
      <c r="Z52" s="176">
        <f t="shared" si="6"/>
        <v>0</v>
      </c>
      <c r="AA52" s="109">
        <v>10</v>
      </c>
      <c r="AB52" s="111">
        <v>170</v>
      </c>
      <c r="AC52" s="109">
        <f t="shared" si="7"/>
        <v>147.9</v>
      </c>
      <c r="AD52" s="109">
        <f t="shared" si="1"/>
        <v>299.89999999999998</v>
      </c>
      <c r="AE52" s="221">
        <v>27</v>
      </c>
      <c r="AF52" s="153">
        <v>29</v>
      </c>
      <c r="AG52" s="176">
        <f t="shared" si="8"/>
        <v>2</v>
      </c>
      <c r="AH52" s="109">
        <v>14</v>
      </c>
      <c r="AI52" s="111">
        <v>148</v>
      </c>
      <c r="AJ52" s="109">
        <f t="shared" si="9"/>
        <v>55.9</v>
      </c>
      <c r="AK52" s="109">
        <v>120</v>
      </c>
      <c r="AL52" s="109">
        <f t="shared" si="10"/>
        <v>3.2</v>
      </c>
      <c r="AM52" s="221">
        <v>6</v>
      </c>
      <c r="AN52" s="153">
        <v>8</v>
      </c>
      <c r="AO52" s="153">
        <f t="shared" si="11"/>
        <v>-2</v>
      </c>
      <c r="AP52" s="109">
        <v>165</v>
      </c>
      <c r="AQ52" s="109">
        <f t="shared" si="12"/>
        <v>1</v>
      </c>
      <c r="AR52" s="157">
        <f t="shared" si="13"/>
        <v>60.1</v>
      </c>
      <c r="AS52" s="108">
        <f t="shared" si="14"/>
        <v>60.1</v>
      </c>
      <c r="AT52" s="254">
        <v>2458</v>
      </c>
      <c r="AU52" s="109">
        <v>16876</v>
      </c>
      <c r="AV52" s="109">
        <f t="shared" si="15"/>
        <v>17518</v>
      </c>
      <c r="AW52" s="110">
        <f t="shared" si="16"/>
        <v>0.25</v>
      </c>
      <c r="AX52" s="109">
        <f t="shared" si="17"/>
        <v>38</v>
      </c>
      <c r="AY52" s="109">
        <f t="shared" si="18"/>
        <v>13.1</v>
      </c>
      <c r="AZ52" s="109">
        <f t="shared" si="19"/>
        <v>51.1</v>
      </c>
      <c r="BA52" s="109">
        <f t="shared" si="20"/>
        <v>5</v>
      </c>
      <c r="BB52" s="109">
        <f t="shared" si="21"/>
        <v>56.1</v>
      </c>
      <c r="BC52" s="109">
        <f t="shared" si="22"/>
        <v>416.1</v>
      </c>
      <c r="BD52" s="112">
        <v>243</v>
      </c>
      <c r="BE52" s="112">
        <v>110</v>
      </c>
      <c r="BF52" s="112">
        <f t="shared" si="23"/>
        <v>353</v>
      </c>
      <c r="BG52" s="158">
        <f t="shared" si="24"/>
        <v>0.1</v>
      </c>
      <c r="BH52" s="111">
        <v>1</v>
      </c>
      <c r="BI52" s="111">
        <f t="shared" si="26"/>
        <v>0.25</v>
      </c>
      <c r="BK52" s="109">
        <f t="shared" si="27"/>
        <v>17518</v>
      </c>
      <c r="BL52" s="109">
        <f t="shared" si="28"/>
        <v>17518</v>
      </c>
    </row>
    <row r="53" spans="1:64" s="113" customFormat="1" x14ac:dyDescent="0.25">
      <c r="A53" s="106">
        <v>42</v>
      </c>
      <c r="B53" s="111" t="s">
        <v>57</v>
      </c>
      <c r="C53" s="221">
        <v>159</v>
      </c>
      <c r="D53" s="175">
        <v>152</v>
      </c>
      <c r="E53" s="176">
        <f t="shared" si="2"/>
        <v>-7</v>
      </c>
      <c r="F53" s="109">
        <v>20</v>
      </c>
      <c r="G53" s="111">
        <v>170</v>
      </c>
      <c r="H53" s="109">
        <f t="shared" si="3"/>
        <v>540.6</v>
      </c>
      <c r="I53" s="154">
        <f t="shared" si="30"/>
        <v>11</v>
      </c>
      <c r="J53" s="154">
        <v>13</v>
      </c>
      <c r="K53" s="177">
        <f t="shared" si="4"/>
        <v>2</v>
      </c>
      <c r="L53" s="111">
        <v>170</v>
      </c>
      <c r="M53" s="221">
        <f>1+5+5</f>
        <v>11</v>
      </c>
      <c r="N53" s="109">
        <v>11</v>
      </c>
      <c r="O53" s="221">
        <v>0</v>
      </c>
      <c r="P53" s="109">
        <v>15</v>
      </c>
      <c r="Q53" s="221">
        <v>0</v>
      </c>
      <c r="R53" s="155">
        <v>22</v>
      </c>
      <c r="S53" s="221">
        <v>0</v>
      </c>
      <c r="T53" s="155">
        <v>30</v>
      </c>
      <c r="U53" s="156">
        <f t="shared" si="0"/>
        <v>20.6</v>
      </c>
      <c r="V53" s="221">
        <v>573</v>
      </c>
      <c r="W53" s="153">
        <v>573</v>
      </c>
      <c r="X53" s="202">
        <f t="shared" si="5"/>
        <v>0</v>
      </c>
      <c r="Y53" s="153">
        <v>563</v>
      </c>
      <c r="Z53" s="176">
        <f t="shared" si="6"/>
        <v>-10</v>
      </c>
      <c r="AA53" s="109">
        <v>10</v>
      </c>
      <c r="AB53" s="111">
        <v>170</v>
      </c>
      <c r="AC53" s="109">
        <f t="shared" si="7"/>
        <v>974.1</v>
      </c>
      <c r="AD53" s="109">
        <f t="shared" si="1"/>
        <v>1535.3000000000002</v>
      </c>
      <c r="AE53" s="221">
        <v>80</v>
      </c>
      <c r="AF53" s="153">
        <v>82</v>
      </c>
      <c r="AG53" s="176">
        <f t="shared" si="8"/>
        <v>2</v>
      </c>
      <c r="AH53" s="109">
        <v>14</v>
      </c>
      <c r="AI53" s="111">
        <v>148</v>
      </c>
      <c r="AJ53" s="109">
        <f t="shared" si="9"/>
        <v>165.8</v>
      </c>
      <c r="AK53" s="109">
        <v>120</v>
      </c>
      <c r="AL53" s="109">
        <f t="shared" si="10"/>
        <v>9.6</v>
      </c>
      <c r="AM53" s="221">
        <v>30</v>
      </c>
      <c r="AN53" s="153">
        <v>33</v>
      </c>
      <c r="AO53" s="153">
        <f t="shared" si="11"/>
        <v>-3</v>
      </c>
      <c r="AP53" s="109">
        <v>165</v>
      </c>
      <c r="AQ53" s="109">
        <f t="shared" si="12"/>
        <v>5</v>
      </c>
      <c r="AR53" s="157">
        <f t="shared" si="13"/>
        <v>180.4</v>
      </c>
      <c r="AS53" s="108">
        <f t="shared" si="14"/>
        <v>180.4</v>
      </c>
      <c r="AT53" s="254">
        <v>12876</v>
      </c>
      <c r="AU53" s="109">
        <v>16876</v>
      </c>
      <c r="AV53" s="109">
        <f t="shared" si="15"/>
        <v>17518</v>
      </c>
      <c r="AW53" s="110">
        <f t="shared" si="16"/>
        <v>0.5</v>
      </c>
      <c r="AX53" s="109">
        <f t="shared" si="17"/>
        <v>75.900000000000006</v>
      </c>
      <c r="AY53" s="109">
        <f t="shared" si="18"/>
        <v>26.3</v>
      </c>
      <c r="AZ53" s="109">
        <f t="shared" si="19"/>
        <v>102.2</v>
      </c>
      <c r="BA53" s="109">
        <f t="shared" si="20"/>
        <v>10</v>
      </c>
      <c r="BB53" s="109">
        <f t="shared" si="21"/>
        <v>112.2</v>
      </c>
      <c r="BC53" s="109">
        <f t="shared" si="22"/>
        <v>1827.9000000000003</v>
      </c>
      <c r="BD53" s="112">
        <v>1301</v>
      </c>
      <c r="BE53" s="112">
        <v>644</v>
      </c>
      <c r="BF53" s="112">
        <f t="shared" si="23"/>
        <v>1945</v>
      </c>
      <c r="BG53" s="158">
        <f t="shared" si="24"/>
        <v>0.56000000000000005</v>
      </c>
      <c r="BH53" s="111">
        <f t="shared" si="25"/>
        <v>2</v>
      </c>
      <c r="BI53" s="111">
        <f t="shared" si="26"/>
        <v>0.5</v>
      </c>
      <c r="BK53" s="109">
        <f t="shared" si="27"/>
        <v>17518</v>
      </c>
      <c r="BL53" s="109">
        <f t="shared" si="28"/>
        <v>17518</v>
      </c>
    </row>
    <row r="54" spans="1:64" s="167" customFormat="1" x14ac:dyDescent="0.25">
      <c r="A54" s="159"/>
      <c r="B54" s="160" t="s">
        <v>58</v>
      </c>
      <c r="C54" s="222">
        <f>SUM(C12:C53)</f>
        <v>49380</v>
      </c>
      <c r="D54" s="161"/>
      <c r="E54" s="186"/>
      <c r="F54" s="116">
        <v>20</v>
      </c>
      <c r="G54" s="160">
        <v>170</v>
      </c>
      <c r="H54" s="116">
        <f>SUM(H12:H53)</f>
        <v>167892</v>
      </c>
      <c r="I54" s="162">
        <f>SUM(I12:I53)</f>
        <v>6198</v>
      </c>
      <c r="J54" s="162"/>
      <c r="K54" s="194"/>
      <c r="L54" s="160">
        <v>170</v>
      </c>
      <c r="M54" s="222">
        <f>SUM(M12:M53)</f>
        <v>5062</v>
      </c>
      <c r="N54" s="116">
        <v>11</v>
      </c>
      <c r="O54" s="222">
        <f>SUM(O12:O53)</f>
        <v>954</v>
      </c>
      <c r="P54" s="116">
        <v>15</v>
      </c>
      <c r="Q54" s="234">
        <f>SUM(Q12:Q53)</f>
        <v>129</v>
      </c>
      <c r="R54" s="163">
        <v>22</v>
      </c>
      <c r="S54" s="222">
        <f>SUM(S12:S53)</f>
        <v>53</v>
      </c>
      <c r="T54" s="163">
        <v>30</v>
      </c>
      <c r="U54" s="164">
        <f>SUM(U12:U53)</f>
        <v>12673.5</v>
      </c>
      <c r="V54" s="222">
        <f>SUM(V12:V53)</f>
        <v>104051</v>
      </c>
      <c r="W54" s="161">
        <f t="shared" ref="W54:X54" si="31">SUM(W12:W53)</f>
        <v>104110</v>
      </c>
      <c r="X54" s="161">
        <f t="shared" si="31"/>
        <v>-59</v>
      </c>
      <c r="Y54" s="161"/>
      <c r="Z54" s="186"/>
      <c r="AA54" s="116">
        <v>10</v>
      </c>
      <c r="AB54" s="160">
        <v>170</v>
      </c>
      <c r="AC54" s="116">
        <f>SUM(AC12:AC53)</f>
        <v>176886.7</v>
      </c>
      <c r="AD54" s="116">
        <f>SUM(AD12:AD53)</f>
        <v>357452.2</v>
      </c>
      <c r="AE54" s="222">
        <f>SUM(AE12:AE53)</f>
        <v>34894</v>
      </c>
      <c r="AF54" s="161"/>
      <c r="AG54" s="186"/>
      <c r="AH54" s="116">
        <v>14</v>
      </c>
      <c r="AI54" s="160">
        <v>148</v>
      </c>
      <c r="AJ54" s="116">
        <f>SUM(AJ12:AJ53)</f>
        <v>72300.299999999988</v>
      </c>
      <c r="AK54" s="116">
        <v>120</v>
      </c>
      <c r="AL54" s="116">
        <f>SUM(AL12:AL53)</f>
        <v>4187.0999999999995</v>
      </c>
      <c r="AM54" s="222">
        <f>SUM(AM12:AM53)</f>
        <v>2327</v>
      </c>
      <c r="AN54" s="161"/>
      <c r="AO54" s="161"/>
      <c r="AP54" s="116">
        <v>165</v>
      </c>
      <c r="AQ54" s="116">
        <f>SUM(AQ12:AQ53)</f>
        <v>384.10000000000014</v>
      </c>
      <c r="AR54" s="116">
        <f>SUM(AR12:AR53)</f>
        <v>76871.5</v>
      </c>
      <c r="AS54" s="114">
        <f>SUM(AS12:AS53)</f>
        <v>75814.3</v>
      </c>
      <c r="AT54" s="114"/>
      <c r="AU54" s="253"/>
      <c r="AV54" s="253"/>
      <c r="AW54" s="115">
        <f t="shared" ref="AW54:BC54" si="32">SUM(AW12:AW53)</f>
        <v>99.25</v>
      </c>
      <c r="AX54" s="116">
        <f t="shared" si="32"/>
        <v>16087.899999999996</v>
      </c>
      <c r="AY54" s="116">
        <f t="shared" si="32"/>
        <v>5566.6000000000013</v>
      </c>
      <c r="AZ54" s="116">
        <f t="shared" si="32"/>
        <v>21654.500000000004</v>
      </c>
      <c r="BA54" s="116">
        <f t="shared" si="32"/>
        <v>1985</v>
      </c>
      <c r="BB54" s="116">
        <f t="shared" si="32"/>
        <v>23639.500000000004</v>
      </c>
      <c r="BC54" s="116">
        <f t="shared" si="32"/>
        <v>457963.19999999995</v>
      </c>
      <c r="BD54" s="165">
        <f>SUM(BD12:BD53)</f>
        <v>256473</v>
      </c>
      <c r="BE54" s="165">
        <f t="shared" ref="BE54:BF54" si="33">SUM(BE12:BE53)</f>
        <v>90512</v>
      </c>
      <c r="BF54" s="165">
        <f t="shared" si="33"/>
        <v>346985</v>
      </c>
      <c r="BG54" s="166">
        <f>SUM(BG12:BG53)</f>
        <v>99.13</v>
      </c>
      <c r="BH54" s="160">
        <f t="shared" ref="BH54" si="34">ROUND(BG54/0.25,0)</f>
        <v>397</v>
      </c>
      <c r="BI54" s="160">
        <f>SUM(BI12:BI53)</f>
        <v>99.25</v>
      </c>
    </row>
    <row r="55" spans="1:64" ht="37.5" customHeight="1" x14ac:dyDescent="0.25">
      <c r="C55" s="223"/>
      <c r="D55" s="117"/>
      <c r="E55" s="187"/>
      <c r="F55" s="97"/>
      <c r="G55" s="97"/>
      <c r="H55" s="97"/>
      <c r="I55" s="117"/>
      <c r="J55" s="117"/>
      <c r="K55" s="187"/>
      <c r="M55" s="226"/>
      <c r="P55" s="97"/>
      <c r="V55" s="225"/>
      <c r="W55" s="118"/>
      <c r="X55" s="214"/>
      <c r="Y55" s="118"/>
      <c r="Z55" s="189"/>
      <c r="AC55" s="122"/>
      <c r="AD55" s="122">
        <v>342000</v>
      </c>
      <c r="AY55" s="119"/>
      <c r="AZ55" s="119"/>
      <c r="BA55" s="119"/>
      <c r="BC55" s="120"/>
      <c r="BD55" s="142">
        <v>243</v>
      </c>
    </row>
    <row r="56" spans="1:64" ht="13.15" customHeight="1" x14ac:dyDescent="0.25">
      <c r="C56" s="224"/>
      <c r="D56" s="121"/>
      <c r="E56" s="188"/>
      <c r="F56" s="121"/>
      <c r="G56" s="121"/>
      <c r="H56" s="121"/>
      <c r="I56" s="117"/>
      <c r="J56" s="117"/>
      <c r="K56" s="187"/>
      <c r="L56" s="121"/>
      <c r="M56" s="224"/>
      <c r="Q56" s="217"/>
      <c r="U56" s="93"/>
      <c r="V56" s="224"/>
      <c r="W56" s="121"/>
      <c r="X56" s="215"/>
      <c r="Y56" s="121"/>
      <c r="Z56" s="188"/>
      <c r="AA56" s="121"/>
      <c r="AB56" s="121"/>
      <c r="AD56" s="119"/>
      <c r="BD56" s="142">
        <v>1301</v>
      </c>
    </row>
    <row r="57" spans="1:64" ht="13.15" customHeight="1" x14ac:dyDescent="0.25">
      <c r="I57" s="117"/>
      <c r="J57" s="117"/>
      <c r="K57" s="187"/>
      <c r="AY57" s="122"/>
      <c r="AZ57" s="122"/>
      <c r="BA57" s="122"/>
      <c r="BB57" s="122"/>
      <c r="BC57" s="122"/>
    </row>
    <row r="58" spans="1:64" ht="13.15" customHeight="1" x14ac:dyDescent="0.25">
      <c r="I58" s="117"/>
      <c r="J58" s="117"/>
      <c r="K58" s="187"/>
      <c r="AC58" s="123"/>
      <c r="AD58" s="123"/>
      <c r="AR58" s="123"/>
      <c r="AS58" s="123"/>
      <c r="AT58" s="123"/>
      <c r="AX58" s="123"/>
      <c r="AY58" s="123"/>
      <c r="AZ58" s="123"/>
      <c r="BA58" s="123"/>
      <c r="BB58" s="123"/>
      <c r="BC58" s="123"/>
    </row>
    <row r="59" spans="1:64" ht="13.15" customHeight="1" x14ac:dyDescent="0.25">
      <c r="I59" s="117"/>
      <c r="J59" s="117"/>
      <c r="K59" s="187"/>
    </row>
    <row r="60" spans="1:64" x14ac:dyDescent="0.25">
      <c r="C60" s="225"/>
      <c r="D60" s="118"/>
      <c r="E60" s="189"/>
      <c r="H60" s="122"/>
      <c r="I60" s="117"/>
      <c r="J60" s="117"/>
      <c r="K60" s="187"/>
      <c r="L60" s="124"/>
      <c r="AC60" s="122"/>
      <c r="AD60" s="122"/>
      <c r="AR60" s="118"/>
      <c r="AS60" s="118"/>
      <c r="AT60" s="118"/>
      <c r="AY60" s="119"/>
      <c r="AZ60" s="119"/>
      <c r="BA60" s="119"/>
      <c r="BB60" s="119"/>
      <c r="BC60" s="120"/>
    </row>
    <row r="61" spans="1:64" x14ac:dyDescent="0.25">
      <c r="AD61" s="119"/>
      <c r="AR61" s="119"/>
      <c r="AS61" s="119"/>
      <c r="AT61" s="119"/>
      <c r="AY61" s="119"/>
      <c r="AZ61" s="119"/>
      <c r="BA61" s="119"/>
      <c r="BB61" s="119"/>
    </row>
    <row r="62" spans="1:64" x14ac:dyDescent="0.25">
      <c r="AD62" s="122">
        <f>AD60+AD61</f>
        <v>0</v>
      </c>
      <c r="AR62" s="122">
        <f>AR60+AR61</f>
        <v>0</v>
      </c>
      <c r="AS62" s="122"/>
      <c r="AT62" s="122"/>
      <c r="AY62" s="119"/>
      <c r="AZ62" s="119"/>
      <c r="BA62" s="119"/>
      <c r="BB62" s="119">
        <f>BB60+BB61</f>
        <v>0</v>
      </c>
      <c r="BC62" s="122"/>
    </row>
    <row r="98" spans="3:61" s="97" customFormat="1" x14ac:dyDescent="0.25">
      <c r="C98" s="223"/>
      <c r="D98" s="117"/>
      <c r="E98" s="187"/>
      <c r="F98" s="117"/>
      <c r="G98" s="117"/>
      <c r="H98" s="117"/>
      <c r="K98" s="190"/>
      <c r="M98" s="232"/>
      <c r="O98" s="232"/>
      <c r="Q98" s="232"/>
      <c r="S98" s="232"/>
      <c r="V98" s="226"/>
      <c r="X98" s="216"/>
      <c r="Z98" s="190"/>
      <c r="AE98" s="226"/>
      <c r="AG98" s="190"/>
      <c r="AM98" s="226"/>
      <c r="BD98" s="168"/>
      <c r="BE98" s="168"/>
      <c r="BF98" s="168"/>
      <c r="BG98" s="168"/>
      <c r="BH98" s="168"/>
      <c r="BI98" s="168"/>
    </row>
    <row r="103" spans="3:61" s="97" customFormat="1" x14ac:dyDescent="0.25">
      <c r="C103" s="226"/>
      <c r="E103" s="190"/>
      <c r="K103" s="190"/>
      <c r="M103" s="232"/>
      <c r="O103" s="232"/>
      <c r="Q103" s="232"/>
      <c r="S103" s="232"/>
      <c r="V103" s="226"/>
      <c r="X103" s="216"/>
      <c r="Z103" s="190"/>
      <c r="AE103" s="226"/>
      <c r="AG103" s="190"/>
      <c r="AM103" s="226"/>
      <c r="BD103" s="168"/>
      <c r="BE103" s="168"/>
      <c r="BF103" s="168"/>
      <c r="BG103" s="168"/>
      <c r="BH103" s="168"/>
      <c r="BI103" s="168"/>
    </row>
    <row r="104" spans="3:61" s="97" customFormat="1" x14ac:dyDescent="0.25">
      <c r="C104" s="226"/>
      <c r="E104" s="190"/>
      <c r="K104" s="190"/>
      <c r="M104" s="232"/>
      <c r="O104" s="232"/>
      <c r="Q104" s="232"/>
      <c r="S104" s="232"/>
      <c r="V104" s="226"/>
      <c r="X104" s="216"/>
      <c r="Z104" s="190"/>
      <c r="AE104" s="226"/>
      <c r="AG104" s="190"/>
      <c r="AM104" s="226"/>
      <c r="BD104" s="168"/>
      <c r="BE104" s="168"/>
      <c r="BF104" s="168"/>
      <c r="BG104" s="168"/>
      <c r="BH104" s="168"/>
      <c r="BI104" s="168"/>
    </row>
  </sheetData>
  <sheetProtection selectLockedCells="1" selectUnlockedCells="1"/>
  <mergeCells count="57">
    <mergeCell ref="BI10:BI11"/>
    <mergeCell ref="BH10:BH11"/>
    <mergeCell ref="BD10:BD11"/>
    <mergeCell ref="BE10:BE11"/>
    <mergeCell ref="BF10:BF11"/>
    <mergeCell ref="BG10:BG11"/>
    <mergeCell ref="BC5:BC9"/>
    <mergeCell ref="BB6:BB9"/>
    <mergeCell ref="BA6:BA9"/>
    <mergeCell ref="AU6:AU9"/>
    <mergeCell ref="AW6:AW9"/>
    <mergeCell ref="AV6:AV9"/>
    <mergeCell ref="AX6:AX9"/>
    <mergeCell ref="AY6:AY9"/>
    <mergeCell ref="AZ6:AZ9"/>
    <mergeCell ref="AK7:AK9"/>
    <mergeCell ref="AL7:AL9"/>
    <mergeCell ref="AS6:AS9"/>
    <mergeCell ref="A5:A9"/>
    <mergeCell ref="B5:B9"/>
    <mergeCell ref="AA7:AA9"/>
    <mergeCell ref="AB7:AB9"/>
    <mergeCell ref="AC7:AC9"/>
    <mergeCell ref="H7:H9"/>
    <mergeCell ref="L7:L9"/>
    <mergeCell ref="M7:P7"/>
    <mergeCell ref="Q7:T7"/>
    <mergeCell ref="U7:U9"/>
    <mergeCell ref="V7:V9"/>
    <mergeCell ref="C6:H6"/>
    <mergeCell ref="V6:AC6"/>
    <mergeCell ref="F7:F9"/>
    <mergeCell ref="G7:G9"/>
    <mergeCell ref="T1:U1"/>
    <mergeCell ref="C3:U3"/>
    <mergeCell ref="I6:I9"/>
    <mergeCell ref="L6:U6"/>
    <mergeCell ref="M8:N8"/>
    <mergeCell ref="O8:P8"/>
    <mergeCell ref="Q8:R8"/>
    <mergeCell ref="S8:T8"/>
    <mergeCell ref="AD6:AD9"/>
    <mergeCell ref="C5:AD5"/>
    <mergeCell ref="AR6:AR9"/>
    <mergeCell ref="AE5:AR5"/>
    <mergeCell ref="AU5:BB5"/>
    <mergeCell ref="AE6:AJ6"/>
    <mergeCell ref="AK6:AL6"/>
    <mergeCell ref="AM6:AQ6"/>
    <mergeCell ref="AM7:AM9"/>
    <mergeCell ref="AP7:AP9"/>
    <mergeCell ref="AQ7:AQ9"/>
    <mergeCell ref="AE7:AE9"/>
    <mergeCell ref="AH7:AH9"/>
    <mergeCell ref="AI7:AI9"/>
    <mergeCell ref="AJ7:AJ9"/>
    <mergeCell ref="C7:C9"/>
  </mergeCells>
  <pageMargins left="0" right="0" top="0.23622047244094491" bottom="0" header="0.15748031496062992" footer="0.15748031496062992"/>
  <pageSetup paperSize="8" scale="70" fitToWidth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BP104"/>
  <sheetViews>
    <sheetView showZeros="0" view="pageBreakPreview" zoomScale="70" zoomScaleSheetLayoutView="70" workbookViewId="0">
      <pane xSplit="2" ySplit="11" topLeftCell="S42" activePane="bottomRight" state="frozen"/>
      <selection pane="topRight" activeCell="C1" sqref="C1"/>
      <selection pane="bottomLeft" activeCell="A11" sqref="A11"/>
      <selection pane="bottomRight" activeCell="AH54" sqref="AH54"/>
    </sheetView>
  </sheetViews>
  <sheetFormatPr defaultColWidth="9.140625" defaultRowHeight="15.75" x14ac:dyDescent="0.25"/>
  <cols>
    <col min="1" max="1" width="4.5703125" style="93" customWidth="1"/>
    <col min="2" max="4" width="22.28515625" style="93" customWidth="1"/>
    <col min="5" max="5" width="21.140625" style="217" customWidth="1"/>
    <col min="6" max="6" width="11.140625" style="93" hidden="1" customWidth="1"/>
    <col min="7" max="9" width="21.140625" style="179" hidden="1" customWidth="1"/>
    <col min="10" max="10" width="13.85546875" style="93" customWidth="1"/>
    <col min="11" max="11" width="10.42578125" style="93" customWidth="1"/>
    <col min="12" max="12" width="12.42578125" style="93" customWidth="1"/>
    <col min="13" max="13" width="11.28515625" style="93" customWidth="1"/>
    <col min="14" max="14" width="11.28515625" style="93" hidden="1" customWidth="1"/>
    <col min="15" max="15" width="11.28515625" style="179" hidden="1" customWidth="1"/>
    <col min="16" max="16" width="10.5703125" style="93" customWidth="1"/>
    <col min="17" max="17" width="11.5703125" style="231" customWidth="1"/>
    <col min="18" max="18" width="12" style="93" customWidth="1"/>
    <col min="19" max="19" width="11.5703125" style="231" customWidth="1"/>
    <col min="20" max="20" width="12" style="93" customWidth="1"/>
    <col min="21" max="21" width="11.5703125" style="231" customWidth="1"/>
    <col min="22" max="22" width="12" style="93" customWidth="1"/>
    <col min="23" max="23" width="11.5703125" style="231" customWidth="1"/>
    <col min="24" max="24" width="12" style="93" customWidth="1"/>
    <col min="25" max="25" width="14.140625" style="97" customWidth="1"/>
    <col min="26" max="26" width="14.28515625" style="217" customWidth="1"/>
    <col min="27" max="27" width="14.28515625" style="93" hidden="1" customWidth="1"/>
    <col min="28" max="28" width="14.28515625" style="206" hidden="1" customWidth="1"/>
    <col min="29" max="29" width="14.28515625" style="93" hidden="1" customWidth="1"/>
    <col min="30" max="30" width="14.28515625" style="179" hidden="1" customWidth="1"/>
    <col min="31" max="31" width="14.5703125" style="93" customWidth="1"/>
    <col min="32" max="32" width="13.28515625" style="93" customWidth="1"/>
    <col min="33" max="33" width="12.85546875" style="93" customWidth="1"/>
    <col min="34" max="34" width="18.7109375" style="93" customWidth="1"/>
    <col min="35" max="35" width="18.5703125" style="217" customWidth="1"/>
    <col min="36" max="36" width="18.5703125" style="93" hidden="1" customWidth="1"/>
    <col min="37" max="37" width="18.5703125" style="179" hidden="1" customWidth="1"/>
    <col min="38" max="39" width="18.42578125" style="93" customWidth="1"/>
    <col min="40" max="40" width="14.7109375" style="93" customWidth="1"/>
    <col min="41" max="41" width="14" style="93" customWidth="1"/>
    <col min="42" max="42" width="11.28515625" style="93" customWidth="1"/>
    <col min="43" max="43" width="18.42578125" style="217" customWidth="1"/>
    <col min="44" max="45" width="18.42578125" style="93" hidden="1" customWidth="1"/>
    <col min="46" max="46" width="18.140625" style="93" customWidth="1"/>
    <col min="47" max="47" width="11" style="93" customWidth="1"/>
    <col min="48" max="48" width="12.140625" style="93" customWidth="1"/>
    <col min="49" max="49" width="12.140625" style="93" hidden="1" customWidth="1"/>
    <col min="50" max="50" width="15.42578125" style="217" bestFit="1" customWidth="1"/>
    <col min="51" max="53" width="16.140625" style="93" customWidth="1"/>
    <col min="54" max="54" width="19.85546875" style="93" customWidth="1"/>
    <col min="55" max="55" width="13.42578125" style="93" customWidth="1"/>
    <col min="56" max="56" width="27.28515625" style="93" customWidth="1"/>
    <col min="57" max="57" width="17" style="93" customWidth="1"/>
    <col min="58" max="58" width="11.5703125" style="93" customWidth="1"/>
    <col min="59" max="59" width="15.42578125" style="93" customWidth="1"/>
    <col min="60" max="62" width="26.140625" style="142" hidden="1" customWidth="1"/>
    <col min="63" max="63" width="0" style="142" hidden="1" customWidth="1"/>
    <col min="64" max="64" width="16" style="142" hidden="1" customWidth="1"/>
    <col min="65" max="65" width="18.85546875" style="142" hidden="1" customWidth="1"/>
    <col min="66" max="66" width="0" style="93" hidden="1" customWidth="1"/>
    <col min="67" max="67" width="12.7109375" style="93" hidden="1" customWidth="1"/>
    <col min="68" max="68" width="11.28515625" style="93" hidden="1" customWidth="1"/>
    <col min="69" max="69" width="0" style="93" hidden="1" customWidth="1"/>
    <col min="70" max="16384" width="9.140625" style="93"/>
  </cols>
  <sheetData>
    <row r="1" spans="1:68" ht="38.25" hidden="1" customHeight="1" x14ac:dyDescent="0.25">
      <c r="Q1" s="227"/>
      <c r="R1" s="94"/>
      <c r="S1" s="227"/>
      <c r="T1" s="95"/>
      <c r="U1" s="233"/>
      <c r="V1" s="94"/>
      <c r="W1" s="227"/>
      <c r="X1" s="576"/>
      <c r="Y1" s="577"/>
    </row>
    <row r="2" spans="1:68" ht="9.75" hidden="1" customHeight="1" x14ac:dyDescent="0.25">
      <c r="Q2" s="227"/>
      <c r="R2" s="94"/>
      <c r="S2" s="227"/>
      <c r="T2" s="95"/>
      <c r="U2" s="233"/>
      <c r="V2" s="94"/>
      <c r="W2" s="227"/>
      <c r="X2" s="256"/>
      <c r="Y2" s="257"/>
    </row>
    <row r="3" spans="1:68" s="97" customFormat="1" ht="43.5" hidden="1" customHeight="1" x14ac:dyDescent="0.25">
      <c r="A3" s="145"/>
      <c r="E3" s="578" t="s">
        <v>69</v>
      </c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235"/>
      <c r="AA3" s="96"/>
      <c r="AB3" s="207"/>
      <c r="AC3" s="96"/>
      <c r="AD3" s="196"/>
      <c r="AE3" s="96"/>
      <c r="AF3" s="96"/>
      <c r="AG3" s="96"/>
      <c r="AH3" s="96"/>
      <c r="AI3" s="235"/>
      <c r="AJ3" s="96"/>
      <c r="AK3" s="196"/>
      <c r="AL3" s="96"/>
      <c r="AM3" s="96"/>
      <c r="AN3" s="96"/>
      <c r="AO3" s="96"/>
      <c r="AP3" s="96"/>
      <c r="AQ3" s="235"/>
      <c r="AR3" s="96"/>
      <c r="AS3" s="96"/>
      <c r="AX3" s="226"/>
      <c r="BC3" s="98"/>
      <c r="BD3" s="98"/>
      <c r="BE3" s="98"/>
      <c r="BF3" s="98"/>
      <c r="BG3" s="98"/>
    </row>
    <row r="4" spans="1:68" ht="11.25" hidden="1" customHeight="1" x14ac:dyDescent="0.25">
      <c r="A4" s="146"/>
      <c r="B4" s="99"/>
      <c r="C4" s="99"/>
      <c r="D4" s="99"/>
      <c r="E4" s="218"/>
      <c r="F4" s="99"/>
      <c r="G4" s="180"/>
      <c r="H4" s="180"/>
      <c r="I4" s="180"/>
      <c r="J4" s="99"/>
      <c r="K4" s="99"/>
      <c r="L4" s="99"/>
      <c r="M4" s="99"/>
      <c r="N4" s="99"/>
      <c r="O4" s="180"/>
      <c r="P4" s="99"/>
      <c r="Q4" s="218"/>
      <c r="R4" s="99"/>
      <c r="S4" s="218"/>
      <c r="T4" s="99"/>
      <c r="U4" s="218"/>
      <c r="V4" s="99"/>
      <c r="W4" s="218"/>
      <c r="X4" s="99"/>
      <c r="Y4" s="99"/>
      <c r="Z4" s="233"/>
      <c r="AA4" s="95"/>
      <c r="AB4" s="208"/>
      <c r="AC4" s="95"/>
      <c r="AD4" s="195"/>
      <c r="BH4" s="93"/>
      <c r="BI4" s="93"/>
      <c r="BJ4" s="93"/>
      <c r="BK4" s="93"/>
      <c r="BL4" s="93"/>
      <c r="BM4" s="93"/>
    </row>
    <row r="5" spans="1:68" s="258" customFormat="1" ht="36" hidden="1" customHeight="1" x14ac:dyDescent="0.2">
      <c r="A5" s="600" t="s">
        <v>1</v>
      </c>
      <c r="B5" s="570" t="s">
        <v>2</v>
      </c>
      <c r="C5" s="270"/>
      <c r="D5" s="270"/>
      <c r="E5" s="586" t="s">
        <v>74</v>
      </c>
      <c r="F5" s="587"/>
      <c r="G5" s="587"/>
      <c r="H5" s="587"/>
      <c r="I5" s="587"/>
      <c r="J5" s="587"/>
      <c r="K5" s="587"/>
      <c r="L5" s="587"/>
      <c r="M5" s="587"/>
      <c r="N5" s="587"/>
      <c r="O5" s="587"/>
      <c r="P5" s="587"/>
      <c r="Q5" s="587"/>
      <c r="R5" s="587"/>
      <c r="S5" s="587"/>
      <c r="T5" s="587"/>
      <c r="U5" s="587"/>
      <c r="V5" s="587"/>
      <c r="W5" s="587"/>
      <c r="X5" s="587"/>
      <c r="Y5" s="587"/>
      <c r="Z5" s="587"/>
      <c r="AA5" s="587"/>
      <c r="AB5" s="587"/>
      <c r="AC5" s="587"/>
      <c r="AD5" s="587"/>
      <c r="AE5" s="587"/>
      <c r="AF5" s="587"/>
      <c r="AG5" s="587"/>
      <c r="AH5" s="588"/>
      <c r="AI5" s="586" t="s">
        <v>61</v>
      </c>
      <c r="AJ5" s="587"/>
      <c r="AK5" s="587"/>
      <c r="AL5" s="587"/>
      <c r="AM5" s="587"/>
      <c r="AN5" s="587"/>
      <c r="AO5" s="587"/>
      <c r="AP5" s="587"/>
      <c r="AQ5" s="587"/>
      <c r="AR5" s="587"/>
      <c r="AS5" s="587"/>
      <c r="AT5" s="587"/>
      <c r="AU5" s="587"/>
      <c r="AV5" s="588"/>
      <c r="AW5" s="266"/>
      <c r="AX5" s="266"/>
      <c r="AY5" s="590" t="s">
        <v>3</v>
      </c>
      <c r="AZ5" s="591"/>
      <c r="BA5" s="591"/>
      <c r="BB5" s="591"/>
      <c r="BC5" s="591"/>
      <c r="BD5" s="591"/>
      <c r="BE5" s="591"/>
      <c r="BF5" s="592"/>
      <c r="BG5" s="593" t="s">
        <v>130</v>
      </c>
    </row>
    <row r="6" spans="1:68" s="258" customFormat="1" ht="37.5" customHeight="1" x14ac:dyDescent="0.2">
      <c r="A6" s="601"/>
      <c r="B6" s="571"/>
      <c r="C6" s="589" t="s">
        <v>121</v>
      </c>
      <c r="D6" s="589"/>
      <c r="E6" s="586" t="s">
        <v>111</v>
      </c>
      <c r="F6" s="587"/>
      <c r="G6" s="587"/>
      <c r="H6" s="587"/>
      <c r="I6" s="587"/>
      <c r="J6" s="587"/>
      <c r="K6" s="587"/>
      <c r="L6" s="588"/>
      <c r="M6" s="567" t="s">
        <v>73</v>
      </c>
      <c r="N6" s="271"/>
      <c r="O6" s="271"/>
      <c r="P6" s="586" t="s">
        <v>112</v>
      </c>
      <c r="Q6" s="587"/>
      <c r="R6" s="587"/>
      <c r="S6" s="587"/>
      <c r="T6" s="587"/>
      <c r="U6" s="587"/>
      <c r="V6" s="587"/>
      <c r="W6" s="587"/>
      <c r="X6" s="587"/>
      <c r="Y6" s="588"/>
      <c r="Z6" s="598" t="s">
        <v>67</v>
      </c>
      <c r="AA6" s="599"/>
      <c r="AB6" s="599"/>
      <c r="AC6" s="599"/>
      <c r="AD6" s="599"/>
      <c r="AE6" s="599"/>
      <c r="AF6" s="599"/>
      <c r="AG6" s="599"/>
      <c r="AH6" s="567" t="s">
        <v>126</v>
      </c>
      <c r="AI6" s="586" t="s">
        <v>4</v>
      </c>
      <c r="AJ6" s="587"/>
      <c r="AK6" s="587"/>
      <c r="AL6" s="587"/>
      <c r="AM6" s="587"/>
      <c r="AN6" s="587"/>
      <c r="AO6" s="586" t="s">
        <v>5</v>
      </c>
      <c r="AP6" s="588"/>
      <c r="AQ6" s="586" t="s">
        <v>6</v>
      </c>
      <c r="AR6" s="596"/>
      <c r="AS6" s="596"/>
      <c r="AT6" s="596"/>
      <c r="AU6" s="597"/>
      <c r="AV6" s="272"/>
      <c r="AW6" s="567" t="s">
        <v>68</v>
      </c>
      <c r="AX6" s="259"/>
      <c r="AY6" s="567" t="s">
        <v>95</v>
      </c>
      <c r="AZ6" s="567" t="s">
        <v>118</v>
      </c>
      <c r="BA6" s="567" t="s">
        <v>7</v>
      </c>
      <c r="BB6" s="567" t="s">
        <v>91</v>
      </c>
      <c r="BC6" s="567" t="s">
        <v>117</v>
      </c>
      <c r="BD6" s="567" t="s">
        <v>119</v>
      </c>
      <c r="BE6" s="567" t="s">
        <v>108</v>
      </c>
      <c r="BF6" s="567" t="s">
        <v>106</v>
      </c>
      <c r="BG6" s="594"/>
    </row>
    <row r="7" spans="1:68" s="258" customFormat="1" ht="84.75" customHeight="1" x14ac:dyDescent="0.2">
      <c r="A7" s="601"/>
      <c r="B7" s="571"/>
      <c r="C7" s="570" t="s">
        <v>122</v>
      </c>
      <c r="D7" s="570" t="s">
        <v>120</v>
      </c>
      <c r="E7" s="589" t="s">
        <v>109</v>
      </c>
      <c r="F7" s="265"/>
      <c r="G7" s="265"/>
      <c r="H7" s="265"/>
      <c r="I7" s="265"/>
      <c r="J7" s="589" t="s">
        <v>110</v>
      </c>
      <c r="K7" s="589" t="s">
        <v>8</v>
      </c>
      <c r="L7" s="589" t="s">
        <v>123</v>
      </c>
      <c r="M7" s="568"/>
      <c r="N7" s="260"/>
      <c r="O7" s="260"/>
      <c r="P7" s="567" t="s">
        <v>10</v>
      </c>
      <c r="Q7" s="586" t="s">
        <v>75</v>
      </c>
      <c r="R7" s="587"/>
      <c r="S7" s="587"/>
      <c r="T7" s="588"/>
      <c r="U7" s="586" t="s">
        <v>76</v>
      </c>
      <c r="V7" s="587"/>
      <c r="W7" s="587"/>
      <c r="X7" s="588"/>
      <c r="Y7" s="567" t="s">
        <v>124</v>
      </c>
      <c r="Z7" s="570" t="s">
        <v>60</v>
      </c>
      <c r="AA7" s="262" t="s">
        <v>115</v>
      </c>
      <c r="AB7" s="273"/>
      <c r="AC7" s="262"/>
      <c r="AD7" s="262"/>
      <c r="AE7" s="570" t="s">
        <v>77</v>
      </c>
      <c r="AF7" s="570" t="s">
        <v>8</v>
      </c>
      <c r="AG7" s="570" t="s">
        <v>125</v>
      </c>
      <c r="AH7" s="568"/>
      <c r="AI7" s="567" t="s">
        <v>81</v>
      </c>
      <c r="AJ7" s="259"/>
      <c r="AK7" s="259"/>
      <c r="AL7" s="567" t="s">
        <v>79</v>
      </c>
      <c r="AM7" s="567" t="s">
        <v>78</v>
      </c>
      <c r="AN7" s="567" t="s">
        <v>127</v>
      </c>
      <c r="AO7" s="567" t="s">
        <v>11</v>
      </c>
      <c r="AP7" s="567" t="s">
        <v>128</v>
      </c>
      <c r="AQ7" s="567" t="s">
        <v>80</v>
      </c>
      <c r="AR7" s="259"/>
      <c r="AS7" s="259"/>
      <c r="AT7" s="567" t="s">
        <v>82</v>
      </c>
      <c r="AU7" s="567" t="s">
        <v>65</v>
      </c>
      <c r="AV7" s="568" t="s">
        <v>129</v>
      </c>
      <c r="AW7" s="568"/>
      <c r="AX7" s="260" t="s">
        <v>116</v>
      </c>
      <c r="AY7" s="568"/>
      <c r="AZ7" s="568"/>
      <c r="BA7" s="568"/>
      <c r="BB7" s="568"/>
      <c r="BC7" s="568"/>
      <c r="BD7" s="568"/>
      <c r="BE7" s="568"/>
      <c r="BF7" s="568"/>
      <c r="BG7" s="594"/>
    </row>
    <row r="8" spans="1:68" s="258" customFormat="1" ht="12.75" hidden="1" customHeight="1" x14ac:dyDescent="0.2">
      <c r="A8" s="601"/>
      <c r="B8" s="571"/>
      <c r="C8" s="571"/>
      <c r="D8" s="571"/>
      <c r="E8" s="589"/>
      <c r="F8" s="265"/>
      <c r="G8" s="265"/>
      <c r="H8" s="265"/>
      <c r="I8" s="265"/>
      <c r="J8" s="589"/>
      <c r="K8" s="589"/>
      <c r="L8" s="589"/>
      <c r="M8" s="568"/>
      <c r="N8" s="260"/>
      <c r="O8" s="260"/>
      <c r="P8" s="568"/>
      <c r="Q8" s="586" t="s">
        <v>113</v>
      </c>
      <c r="R8" s="588"/>
      <c r="S8" s="586" t="s">
        <v>114</v>
      </c>
      <c r="T8" s="588"/>
      <c r="U8" s="586" t="s">
        <v>113</v>
      </c>
      <c r="V8" s="588"/>
      <c r="W8" s="586" t="s">
        <v>114</v>
      </c>
      <c r="X8" s="588"/>
      <c r="Y8" s="568"/>
      <c r="Z8" s="571"/>
      <c r="AA8" s="263"/>
      <c r="AB8" s="274"/>
      <c r="AC8" s="263"/>
      <c r="AD8" s="263"/>
      <c r="AE8" s="571"/>
      <c r="AF8" s="571"/>
      <c r="AG8" s="571"/>
      <c r="AH8" s="568"/>
      <c r="AI8" s="568"/>
      <c r="AJ8" s="260"/>
      <c r="AK8" s="260"/>
      <c r="AL8" s="568"/>
      <c r="AM8" s="568"/>
      <c r="AN8" s="568"/>
      <c r="AO8" s="568"/>
      <c r="AP8" s="568"/>
      <c r="AQ8" s="568"/>
      <c r="AR8" s="260"/>
      <c r="AS8" s="260"/>
      <c r="AT8" s="568"/>
      <c r="AU8" s="568"/>
      <c r="AV8" s="568"/>
      <c r="AW8" s="568"/>
      <c r="AX8" s="260"/>
      <c r="AY8" s="568"/>
      <c r="AZ8" s="568"/>
      <c r="BA8" s="568"/>
      <c r="BB8" s="568"/>
      <c r="BC8" s="568"/>
      <c r="BD8" s="568"/>
      <c r="BE8" s="568"/>
      <c r="BF8" s="568"/>
      <c r="BG8" s="594"/>
    </row>
    <row r="9" spans="1:68" s="258" customFormat="1" ht="118.5" customHeight="1" x14ac:dyDescent="0.2">
      <c r="A9" s="602"/>
      <c r="B9" s="572"/>
      <c r="C9" s="572"/>
      <c r="D9" s="572"/>
      <c r="E9" s="589"/>
      <c r="F9" s="265"/>
      <c r="G9" s="265"/>
      <c r="H9" s="265"/>
      <c r="I9" s="265"/>
      <c r="J9" s="589"/>
      <c r="K9" s="589"/>
      <c r="L9" s="589"/>
      <c r="M9" s="569"/>
      <c r="N9" s="261"/>
      <c r="O9" s="261"/>
      <c r="P9" s="569"/>
      <c r="Q9" s="228" t="s">
        <v>12</v>
      </c>
      <c r="R9" s="275" t="s">
        <v>13</v>
      </c>
      <c r="S9" s="228" t="s">
        <v>14</v>
      </c>
      <c r="T9" s="275" t="s">
        <v>13</v>
      </c>
      <c r="U9" s="228" t="s">
        <v>12</v>
      </c>
      <c r="V9" s="275" t="s">
        <v>13</v>
      </c>
      <c r="W9" s="228" t="s">
        <v>12</v>
      </c>
      <c r="X9" s="275" t="s">
        <v>13</v>
      </c>
      <c r="Y9" s="569"/>
      <c r="Z9" s="572"/>
      <c r="AA9" s="264"/>
      <c r="AB9" s="276"/>
      <c r="AC9" s="264"/>
      <c r="AD9" s="264"/>
      <c r="AE9" s="572"/>
      <c r="AF9" s="572"/>
      <c r="AG9" s="572"/>
      <c r="AH9" s="569"/>
      <c r="AI9" s="569"/>
      <c r="AJ9" s="261"/>
      <c r="AK9" s="261"/>
      <c r="AL9" s="569"/>
      <c r="AM9" s="569"/>
      <c r="AN9" s="569"/>
      <c r="AO9" s="569"/>
      <c r="AP9" s="569"/>
      <c r="AQ9" s="569"/>
      <c r="AR9" s="261"/>
      <c r="AS9" s="261"/>
      <c r="AT9" s="569"/>
      <c r="AU9" s="569"/>
      <c r="AV9" s="569"/>
      <c r="AW9" s="569"/>
      <c r="AX9" s="261"/>
      <c r="AY9" s="569"/>
      <c r="AZ9" s="569"/>
      <c r="BA9" s="569"/>
      <c r="BB9" s="569"/>
      <c r="BC9" s="569"/>
      <c r="BD9" s="569"/>
      <c r="BE9" s="569"/>
      <c r="BF9" s="569"/>
      <c r="BG9" s="595"/>
      <c r="BM9" s="102"/>
    </row>
    <row r="10" spans="1:68" s="150" customFormat="1" ht="18" customHeight="1" x14ac:dyDescent="0.2">
      <c r="A10" s="103"/>
      <c r="B10" s="104"/>
      <c r="C10" s="104"/>
      <c r="D10" s="104"/>
      <c r="E10" s="219" t="s">
        <v>15</v>
      </c>
      <c r="F10" s="104"/>
      <c r="G10" s="184"/>
      <c r="H10" s="184"/>
      <c r="I10" s="184"/>
      <c r="J10" s="104" t="s">
        <v>16</v>
      </c>
      <c r="K10" s="104" t="s">
        <v>17</v>
      </c>
      <c r="L10" s="104" t="s">
        <v>0</v>
      </c>
      <c r="M10" s="104" t="s">
        <v>59</v>
      </c>
      <c r="N10" s="104"/>
      <c r="O10" s="184"/>
      <c r="P10" s="104" t="s">
        <v>17</v>
      </c>
      <c r="Q10" s="229" t="s">
        <v>15</v>
      </c>
      <c r="R10" s="105" t="s">
        <v>16</v>
      </c>
      <c r="S10" s="229" t="s">
        <v>15</v>
      </c>
      <c r="T10" s="105" t="s">
        <v>16</v>
      </c>
      <c r="U10" s="229" t="s">
        <v>15</v>
      </c>
      <c r="V10" s="105" t="s">
        <v>16</v>
      </c>
      <c r="W10" s="229" t="s">
        <v>15</v>
      </c>
      <c r="X10" s="105" t="s">
        <v>16</v>
      </c>
      <c r="Y10" s="105" t="s">
        <v>0</v>
      </c>
      <c r="Z10" s="219" t="s">
        <v>15</v>
      </c>
      <c r="AA10" s="104"/>
      <c r="AB10" s="212"/>
      <c r="AC10" s="104"/>
      <c r="AD10" s="184"/>
      <c r="AE10" s="104" t="s">
        <v>16</v>
      </c>
      <c r="AF10" s="104" t="s">
        <v>17</v>
      </c>
      <c r="AG10" s="104" t="s">
        <v>0</v>
      </c>
      <c r="AH10" s="148" t="s">
        <v>0</v>
      </c>
      <c r="AI10" s="236" t="s">
        <v>15</v>
      </c>
      <c r="AJ10" s="149"/>
      <c r="AK10" s="198"/>
      <c r="AL10" s="149" t="s">
        <v>16</v>
      </c>
      <c r="AM10" s="149" t="s">
        <v>17</v>
      </c>
      <c r="AN10" s="149" t="s">
        <v>0</v>
      </c>
      <c r="AO10" s="149" t="s">
        <v>16</v>
      </c>
      <c r="AP10" s="149" t="s">
        <v>0</v>
      </c>
      <c r="AQ10" s="236" t="s">
        <v>18</v>
      </c>
      <c r="AR10" s="149"/>
      <c r="AS10" s="149"/>
      <c r="AT10" s="149" t="s">
        <v>16</v>
      </c>
      <c r="AU10" s="105" t="s">
        <v>0</v>
      </c>
      <c r="AV10" s="105" t="s">
        <v>0</v>
      </c>
      <c r="AW10" s="105"/>
      <c r="AX10" s="229"/>
      <c r="AY10" s="105" t="s">
        <v>16</v>
      </c>
      <c r="AZ10" s="105" t="s">
        <v>16</v>
      </c>
      <c r="BA10" s="105" t="s">
        <v>18</v>
      </c>
      <c r="BB10" s="105" t="s">
        <v>0</v>
      </c>
      <c r="BC10" s="105" t="s">
        <v>0</v>
      </c>
      <c r="BD10" s="105" t="s">
        <v>0</v>
      </c>
      <c r="BE10" s="105" t="s">
        <v>0</v>
      </c>
      <c r="BF10" s="105" t="s">
        <v>0</v>
      </c>
      <c r="BG10" s="105" t="s">
        <v>0</v>
      </c>
      <c r="BH10" s="585" t="s">
        <v>85</v>
      </c>
      <c r="BI10" s="585" t="s">
        <v>86</v>
      </c>
      <c r="BJ10" s="585" t="s">
        <v>87</v>
      </c>
      <c r="BK10" s="585" t="s">
        <v>88</v>
      </c>
      <c r="BL10" s="585" t="s">
        <v>89</v>
      </c>
      <c r="BM10" s="585" t="s">
        <v>90</v>
      </c>
    </row>
    <row r="11" spans="1:68" s="151" customFormat="1" ht="14.25" customHeight="1" x14ac:dyDescent="0.2">
      <c r="A11" s="106">
        <v>1</v>
      </c>
      <c r="B11" s="107">
        <v>2</v>
      </c>
      <c r="C11" s="107"/>
      <c r="D11" s="107"/>
      <c r="E11" s="220">
        <v>3</v>
      </c>
      <c r="F11" s="107"/>
      <c r="G11" s="185"/>
      <c r="H11" s="185"/>
      <c r="I11" s="185"/>
      <c r="J11" s="107">
        <v>4</v>
      </c>
      <c r="K11" s="107">
        <v>5</v>
      </c>
      <c r="L11" s="107">
        <v>6</v>
      </c>
      <c r="M11" s="107">
        <v>7</v>
      </c>
      <c r="N11" s="107"/>
      <c r="O11" s="185"/>
      <c r="P11" s="107">
        <v>8</v>
      </c>
      <c r="Q11" s="220">
        <v>9</v>
      </c>
      <c r="R11" s="107">
        <v>10</v>
      </c>
      <c r="S11" s="220">
        <v>11</v>
      </c>
      <c r="T11" s="107">
        <v>12</v>
      </c>
      <c r="U11" s="220">
        <v>13</v>
      </c>
      <c r="V11" s="107">
        <v>14</v>
      </c>
      <c r="W11" s="220">
        <v>15</v>
      </c>
      <c r="X11" s="107">
        <v>16</v>
      </c>
      <c r="Y11" s="107">
        <v>17</v>
      </c>
      <c r="Z11" s="220">
        <v>18</v>
      </c>
      <c r="AA11" s="107"/>
      <c r="AB11" s="213"/>
      <c r="AC11" s="107"/>
      <c r="AD11" s="185"/>
      <c r="AE11" s="107">
        <v>19</v>
      </c>
      <c r="AF11" s="107">
        <v>20</v>
      </c>
      <c r="AG11" s="107">
        <v>21</v>
      </c>
      <c r="AH11" s="107">
        <v>22</v>
      </c>
      <c r="AI11" s="220">
        <v>23</v>
      </c>
      <c r="AJ11" s="107"/>
      <c r="AK11" s="185"/>
      <c r="AL11" s="107">
        <v>24</v>
      </c>
      <c r="AM11" s="107">
        <v>25</v>
      </c>
      <c r="AN11" s="107">
        <v>26</v>
      </c>
      <c r="AO11" s="107">
        <v>27</v>
      </c>
      <c r="AP11" s="107">
        <v>28</v>
      </c>
      <c r="AQ11" s="220">
        <v>29</v>
      </c>
      <c r="AR11" s="107"/>
      <c r="AS11" s="107"/>
      <c r="AT11" s="107">
        <v>30</v>
      </c>
      <c r="AU11" s="107">
        <v>31</v>
      </c>
      <c r="AV11" s="107">
        <v>32</v>
      </c>
      <c r="AW11" s="107"/>
      <c r="AX11" s="220"/>
      <c r="AY11" s="107">
        <v>33</v>
      </c>
      <c r="AZ11" s="107">
        <v>34</v>
      </c>
      <c r="BA11" s="107">
        <v>35</v>
      </c>
      <c r="BB11" s="107">
        <v>36</v>
      </c>
      <c r="BC11" s="107">
        <v>37</v>
      </c>
      <c r="BD11" s="107">
        <v>38</v>
      </c>
      <c r="BE11" s="107">
        <v>39</v>
      </c>
      <c r="BF11" s="107">
        <v>40</v>
      </c>
      <c r="BG11" s="107">
        <v>41</v>
      </c>
      <c r="BH11" s="585"/>
      <c r="BI11" s="585"/>
      <c r="BJ11" s="585"/>
      <c r="BK11" s="585"/>
      <c r="BL11" s="585"/>
      <c r="BM11" s="585"/>
      <c r="BO11" s="152"/>
    </row>
    <row r="12" spans="1:68" s="113" customFormat="1" ht="34.5" customHeight="1" x14ac:dyDescent="0.25">
      <c r="A12" s="106">
        <v>1</v>
      </c>
      <c r="B12" s="111" t="s">
        <v>72</v>
      </c>
      <c r="C12" s="278">
        <v>5115.6000000000004</v>
      </c>
      <c r="D12" s="278">
        <v>5115.6000000000004</v>
      </c>
      <c r="E12" s="279">
        <f>687-50</f>
        <v>637</v>
      </c>
      <c r="F12" s="280">
        <v>566</v>
      </c>
      <c r="G12" s="281">
        <f>F12-E12</f>
        <v>-71</v>
      </c>
      <c r="H12" s="281">
        <f>F12*$G$57</f>
        <v>626.60213257333794</v>
      </c>
      <c r="I12" s="281">
        <f>ROUND((E12),0)</f>
        <v>637</v>
      </c>
      <c r="J12" s="278">
        <v>20</v>
      </c>
      <c r="K12" s="278">
        <v>170</v>
      </c>
      <c r="L12" s="278">
        <f>ROUND(E12*J12*K12/1000,1)</f>
        <v>2165.8000000000002</v>
      </c>
      <c r="M12" s="282">
        <f>Q12+S12+U12+W12</f>
        <v>347</v>
      </c>
      <c r="N12" s="282">
        <v>361</v>
      </c>
      <c r="O12" s="283">
        <f>N12-M12</f>
        <v>14</v>
      </c>
      <c r="P12" s="278">
        <v>170</v>
      </c>
      <c r="Q12" s="279">
        <f>2+18+114+5+115</f>
        <v>254</v>
      </c>
      <c r="R12" s="278">
        <v>11</v>
      </c>
      <c r="S12" s="279">
        <f>15+19+27+5+17</f>
        <v>83</v>
      </c>
      <c r="T12" s="278">
        <v>15</v>
      </c>
      <c r="U12" s="279">
        <v>6</v>
      </c>
      <c r="V12" s="284">
        <v>22</v>
      </c>
      <c r="W12" s="279">
        <v>4</v>
      </c>
      <c r="X12" s="284">
        <v>30</v>
      </c>
      <c r="Y12" s="285">
        <f t="shared" ref="Y12:Y53" si="0">ROUND(((Q12*R12)+(S12*T12)+(U12*V12)+(W12*X12))*P12/1000,1)</f>
        <v>729.5</v>
      </c>
      <c r="Z12" s="279">
        <v>674</v>
      </c>
      <c r="AA12" s="278">
        <v>674</v>
      </c>
      <c r="AB12" s="286">
        <f t="shared" ref="AB12:AB53" si="1">Z12-AA12</f>
        <v>0</v>
      </c>
      <c r="AC12" s="278">
        <v>686</v>
      </c>
      <c r="AD12" s="281">
        <f t="shared" ref="AD12:AD53" si="2">AC12-Z12</f>
        <v>12</v>
      </c>
      <c r="AE12" s="278">
        <v>10</v>
      </c>
      <c r="AF12" s="278">
        <v>170</v>
      </c>
      <c r="AG12" s="278">
        <f t="shared" ref="AG12:AG53" si="3">ROUND(Z12*AF12*AE12/1000,1)</f>
        <v>1145.8</v>
      </c>
      <c r="AH12" s="278">
        <f t="shared" ref="AH12:AH53" si="4">L12+Y12+AG12</f>
        <v>4041.1000000000004</v>
      </c>
      <c r="AI12" s="279">
        <v>411</v>
      </c>
      <c r="AJ12" s="278">
        <v>421</v>
      </c>
      <c r="AK12" s="281">
        <f>AJ12-AI12</f>
        <v>10</v>
      </c>
      <c r="AL12" s="278">
        <v>14</v>
      </c>
      <c r="AM12" s="278">
        <v>148</v>
      </c>
      <c r="AN12" s="278">
        <f>ROUND(AI12*AL12*AM12/1000,1)</f>
        <v>851.6</v>
      </c>
      <c r="AO12" s="278">
        <v>120</v>
      </c>
      <c r="AP12" s="278">
        <f t="shared" ref="AP12:AP53" si="5">ROUND(AI12*AO12/1000,1)</f>
        <v>49.3</v>
      </c>
      <c r="AQ12" s="279">
        <v>32</v>
      </c>
      <c r="AR12" s="278">
        <v>25</v>
      </c>
      <c r="AS12" s="278">
        <f>AQ12-AR12</f>
        <v>7</v>
      </c>
      <c r="AT12" s="278">
        <v>165</v>
      </c>
      <c r="AU12" s="278">
        <f>ROUND(AQ12*AT12/1000,1)</f>
        <v>5.3</v>
      </c>
      <c r="AV12" s="287">
        <f t="shared" ref="AV12:AV53" si="6">AN12+AP12+AU12</f>
        <v>906.19999999999993</v>
      </c>
      <c r="AW12" s="287">
        <f>AV12</f>
        <v>906.19999999999993</v>
      </c>
      <c r="AX12" s="288">
        <v>14799</v>
      </c>
      <c r="AY12" s="278">
        <v>16876</v>
      </c>
      <c r="AZ12" s="278">
        <f>BP12</f>
        <v>17518</v>
      </c>
      <c r="BA12" s="278">
        <f>BM12</f>
        <v>0.75</v>
      </c>
      <c r="BB12" s="278">
        <f>ROUND((AY12*BA12*12/12*9)/1000,1)</f>
        <v>113.9</v>
      </c>
      <c r="BC12" s="278">
        <f>ROUND((AZ12*BA12*12/12*3)/1000,1)</f>
        <v>39.4</v>
      </c>
      <c r="BD12" s="278">
        <f>BB12+BC12</f>
        <v>153.30000000000001</v>
      </c>
      <c r="BE12" s="278">
        <f>ROUND(BA12*20000/1000,1)</f>
        <v>15</v>
      </c>
      <c r="BF12" s="278">
        <f>BD12+BE12</f>
        <v>168.3</v>
      </c>
      <c r="BG12" s="278">
        <f t="shared" ref="BG12:BG53" si="7">AH12+AV12+BF12</f>
        <v>5115.6000000000004</v>
      </c>
      <c r="BH12" s="112">
        <v>1792</v>
      </c>
      <c r="BI12" s="112">
        <v>516</v>
      </c>
      <c r="BJ12" s="112">
        <f>BH12+BI12</f>
        <v>2308</v>
      </c>
      <c r="BK12" s="158">
        <f>ROUND(BJ12/3500,2)</f>
        <v>0.66</v>
      </c>
      <c r="BL12" s="111">
        <f>ROUND(BK12/0.25,0)</f>
        <v>3</v>
      </c>
      <c r="BM12" s="111">
        <f>BL12*0.25</f>
        <v>0.75</v>
      </c>
      <c r="BO12" s="109">
        <f>ROUNDUP(AY12*1.038,0)</f>
        <v>17518</v>
      </c>
      <c r="BP12" s="109">
        <f>ROUND(BO12,1)</f>
        <v>17518</v>
      </c>
    </row>
    <row r="13" spans="1:68" s="113" customFormat="1" ht="13.5" customHeight="1" x14ac:dyDescent="0.25">
      <c r="A13" s="106">
        <v>2</v>
      </c>
      <c r="B13" s="111" t="s">
        <v>19</v>
      </c>
      <c r="C13" s="278">
        <v>5006.3</v>
      </c>
      <c r="D13" s="278">
        <v>5006.3</v>
      </c>
      <c r="E13" s="279">
        <f>755-40</f>
        <v>715</v>
      </c>
      <c r="F13" s="280">
        <v>622</v>
      </c>
      <c r="G13" s="281">
        <f t="shared" ref="G13:G53" si="8">F13-E13</f>
        <v>-93</v>
      </c>
      <c r="H13" s="281">
        <f t="shared" ref="H13:H51" si="9">F13*$G$57</f>
        <v>688.59810328730782</v>
      </c>
      <c r="I13" s="281">
        <f t="shared" ref="I13:I53" si="10">ROUND((E13),0)</f>
        <v>715</v>
      </c>
      <c r="J13" s="278">
        <v>20</v>
      </c>
      <c r="K13" s="278">
        <v>170</v>
      </c>
      <c r="L13" s="278">
        <f t="shared" ref="L13:L53" si="11">ROUND(E13*J13*K13/1000,1)</f>
        <v>2431</v>
      </c>
      <c r="M13" s="282">
        <f>Q13+S13+U13+W13</f>
        <v>50</v>
      </c>
      <c r="N13" s="282">
        <v>130</v>
      </c>
      <c r="O13" s="283">
        <f t="shared" ref="O13:O53" si="12">N13-M13</f>
        <v>80</v>
      </c>
      <c r="P13" s="278">
        <v>170</v>
      </c>
      <c r="Q13" s="279">
        <f>25+2+23</f>
        <v>50</v>
      </c>
      <c r="R13" s="278">
        <v>11</v>
      </c>
      <c r="S13" s="279">
        <v>0</v>
      </c>
      <c r="T13" s="278">
        <v>15</v>
      </c>
      <c r="U13" s="279">
        <v>0</v>
      </c>
      <c r="V13" s="284">
        <v>22</v>
      </c>
      <c r="W13" s="279">
        <v>0</v>
      </c>
      <c r="X13" s="284">
        <v>30</v>
      </c>
      <c r="Y13" s="285">
        <f t="shared" si="0"/>
        <v>93.5</v>
      </c>
      <c r="Z13" s="279">
        <v>800</v>
      </c>
      <c r="AA13" s="278">
        <v>800</v>
      </c>
      <c r="AB13" s="286">
        <f t="shared" si="1"/>
        <v>0</v>
      </c>
      <c r="AC13" s="278">
        <v>800</v>
      </c>
      <c r="AD13" s="281">
        <f t="shared" si="2"/>
        <v>0</v>
      </c>
      <c r="AE13" s="278">
        <v>10</v>
      </c>
      <c r="AF13" s="278">
        <v>170</v>
      </c>
      <c r="AG13" s="278">
        <f t="shared" si="3"/>
        <v>1360</v>
      </c>
      <c r="AH13" s="278">
        <f t="shared" si="4"/>
        <v>3884.5</v>
      </c>
      <c r="AI13" s="279">
        <v>432</v>
      </c>
      <c r="AJ13" s="278">
        <v>488</v>
      </c>
      <c r="AK13" s="281">
        <f t="shared" ref="AK13:AK53" si="13">AJ13-AI13</f>
        <v>56</v>
      </c>
      <c r="AL13" s="278">
        <v>14</v>
      </c>
      <c r="AM13" s="278">
        <v>148</v>
      </c>
      <c r="AN13" s="278">
        <f t="shared" ref="AN13:AN53" si="14">ROUND(AI13*AL13*AM13/1000,1)</f>
        <v>895.1</v>
      </c>
      <c r="AO13" s="278">
        <v>120</v>
      </c>
      <c r="AP13" s="278">
        <f t="shared" si="5"/>
        <v>51.8</v>
      </c>
      <c r="AQ13" s="279">
        <v>40</v>
      </c>
      <c r="AR13" s="278">
        <v>40</v>
      </c>
      <c r="AS13" s="278">
        <f t="shared" ref="AS13:AS53" si="15">AQ13-AR13</f>
        <v>0</v>
      </c>
      <c r="AT13" s="278">
        <v>165</v>
      </c>
      <c r="AU13" s="278">
        <f t="shared" ref="AU13:AU53" si="16">ROUND(AQ13*AT13/1000,1)</f>
        <v>6.6</v>
      </c>
      <c r="AV13" s="287">
        <f t="shared" si="6"/>
        <v>953.5</v>
      </c>
      <c r="AW13" s="287">
        <f t="shared" ref="AW13:AW53" si="17">AV13</f>
        <v>953.5</v>
      </c>
      <c r="AX13" s="288">
        <v>20604</v>
      </c>
      <c r="AY13" s="278">
        <v>16876</v>
      </c>
      <c r="AZ13" s="278">
        <f t="shared" ref="AZ13:AZ53" si="18">BP13</f>
        <v>17518</v>
      </c>
      <c r="BA13" s="278">
        <f t="shared" ref="BA13:BA53" si="19">BM13</f>
        <v>0.75</v>
      </c>
      <c r="BB13" s="278">
        <f t="shared" ref="BB13:BB53" si="20">ROUND((AY13*BA13*12/12*9)/1000,1)</f>
        <v>113.9</v>
      </c>
      <c r="BC13" s="278">
        <f t="shared" ref="BC13:BC53" si="21">ROUND((AZ13*BA13*12/12*3)/1000,1)</f>
        <v>39.4</v>
      </c>
      <c r="BD13" s="278">
        <f t="shared" ref="BD13:BD53" si="22">BB13+BC13</f>
        <v>153.30000000000001</v>
      </c>
      <c r="BE13" s="278">
        <f t="shared" ref="BE13:BE53" si="23">ROUND(BA13*20000/1000,1)</f>
        <v>15</v>
      </c>
      <c r="BF13" s="278">
        <f t="shared" ref="BF13:BF53" si="24">BD13+BE13</f>
        <v>168.3</v>
      </c>
      <c r="BG13" s="278">
        <f t="shared" si="7"/>
        <v>5006.3</v>
      </c>
      <c r="BH13" s="112">
        <v>1984</v>
      </c>
      <c r="BI13" s="112">
        <v>569</v>
      </c>
      <c r="BJ13" s="112">
        <f t="shared" ref="BJ13:BJ53" si="25">BH13+BI13</f>
        <v>2553</v>
      </c>
      <c r="BK13" s="158">
        <f t="shared" ref="BK13:BK53" si="26">ROUND(BJ13/3500,2)</f>
        <v>0.73</v>
      </c>
      <c r="BL13" s="111">
        <f t="shared" ref="BL13:BL54" si="27">ROUND(BK13/0.25,0)</f>
        <v>3</v>
      </c>
      <c r="BM13" s="111">
        <f t="shared" ref="BM13:BM53" si="28">BL13*0.25</f>
        <v>0.75</v>
      </c>
      <c r="BO13" s="109">
        <f t="shared" ref="BO13:BO53" si="29">ROUNDUP(AY13*1.038,0)</f>
        <v>17518</v>
      </c>
      <c r="BP13" s="109">
        <f t="shared" ref="BP13:BP53" si="30">ROUNDUP(BO13,0)</f>
        <v>17518</v>
      </c>
    </row>
    <row r="14" spans="1:68" s="113" customFormat="1" x14ac:dyDescent="0.25">
      <c r="A14" s="106">
        <v>3</v>
      </c>
      <c r="B14" s="111" t="s">
        <v>20</v>
      </c>
      <c r="C14" s="278">
        <v>7456.3</v>
      </c>
      <c r="D14" s="278">
        <v>7456.3</v>
      </c>
      <c r="E14" s="279">
        <v>854</v>
      </c>
      <c r="F14" s="280">
        <v>776</v>
      </c>
      <c r="G14" s="281">
        <f t="shared" si="8"/>
        <v>-78</v>
      </c>
      <c r="H14" s="281">
        <f>E14</f>
        <v>854</v>
      </c>
      <c r="I14" s="281">
        <f t="shared" si="10"/>
        <v>854</v>
      </c>
      <c r="J14" s="278">
        <v>20</v>
      </c>
      <c r="K14" s="278">
        <v>170</v>
      </c>
      <c r="L14" s="278">
        <f t="shared" si="11"/>
        <v>2903.6</v>
      </c>
      <c r="M14" s="282">
        <f t="shared" ref="M14:M43" si="31">Q14+S14+U14+W14</f>
        <v>402</v>
      </c>
      <c r="N14" s="282">
        <v>317</v>
      </c>
      <c r="O14" s="283">
        <f t="shared" si="12"/>
        <v>-85</v>
      </c>
      <c r="P14" s="278">
        <v>170</v>
      </c>
      <c r="Q14" s="289">
        <f>16+11+181+8+222-60</f>
        <v>378</v>
      </c>
      <c r="R14" s="278">
        <v>11</v>
      </c>
      <c r="S14" s="279">
        <f>3+5+1+4</f>
        <v>13</v>
      </c>
      <c r="T14" s="278">
        <v>15</v>
      </c>
      <c r="U14" s="279">
        <v>9</v>
      </c>
      <c r="V14" s="284">
        <v>22</v>
      </c>
      <c r="W14" s="279">
        <v>2</v>
      </c>
      <c r="X14" s="284">
        <v>30</v>
      </c>
      <c r="Y14" s="285">
        <f t="shared" si="0"/>
        <v>783.9</v>
      </c>
      <c r="Z14" s="279">
        <v>1463</v>
      </c>
      <c r="AA14" s="278">
        <v>1463</v>
      </c>
      <c r="AB14" s="286">
        <f t="shared" si="1"/>
        <v>0</v>
      </c>
      <c r="AC14" s="278">
        <v>1447</v>
      </c>
      <c r="AD14" s="281">
        <f t="shared" si="2"/>
        <v>-16</v>
      </c>
      <c r="AE14" s="278">
        <v>10</v>
      </c>
      <c r="AF14" s="278">
        <v>170</v>
      </c>
      <c r="AG14" s="278">
        <f t="shared" si="3"/>
        <v>2487.1</v>
      </c>
      <c r="AH14" s="278">
        <f t="shared" si="4"/>
        <v>6174.6</v>
      </c>
      <c r="AI14" s="279">
        <v>478</v>
      </c>
      <c r="AJ14" s="278">
        <v>485</v>
      </c>
      <c r="AK14" s="281">
        <f t="shared" si="13"/>
        <v>7</v>
      </c>
      <c r="AL14" s="278">
        <v>14</v>
      </c>
      <c r="AM14" s="278">
        <v>148</v>
      </c>
      <c r="AN14" s="278">
        <f t="shared" si="14"/>
        <v>990.4</v>
      </c>
      <c r="AO14" s="278">
        <v>120</v>
      </c>
      <c r="AP14" s="278">
        <f t="shared" si="5"/>
        <v>57.4</v>
      </c>
      <c r="AQ14" s="279">
        <v>57</v>
      </c>
      <c r="AR14" s="278">
        <v>61</v>
      </c>
      <c r="AS14" s="278">
        <f t="shared" si="15"/>
        <v>-4</v>
      </c>
      <c r="AT14" s="278">
        <v>165</v>
      </c>
      <c r="AU14" s="278">
        <f t="shared" si="16"/>
        <v>9.4</v>
      </c>
      <c r="AV14" s="287">
        <f t="shared" si="6"/>
        <v>1057.2</v>
      </c>
      <c r="AW14" s="287">
        <v>0</v>
      </c>
      <c r="AX14" s="288">
        <v>37440</v>
      </c>
      <c r="AY14" s="278">
        <v>16876</v>
      </c>
      <c r="AZ14" s="278">
        <f t="shared" si="18"/>
        <v>17518</v>
      </c>
      <c r="BA14" s="278">
        <f t="shared" si="19"/>
        <v>1</v>
      </c>
      <c r="BB14" s="278">
        <f t="shared" si="20"/>
        <v>151.9</v>
      </c>
      <c r="BC14" s="278">
        <f t="shared" si="21"/>
        <v>52.6</v>
      </c>
      <c r="BD14" s="278">
        <f t="shared" si="22"/>
        <v>204.5</v>
      </c>
      <c r="BE14" s="278">
        <f t="shared" si="23"/>
        <v>20</v>
      </c>
      <c r="BF14" s="278">
        <f t="shared" si="24"/>
        <v>224.5</v>
      </c>
      <c r="BG14" s="278">
        <f t="shared" si="7"/>
        <v>7456.3</v>
      </c>
      <c r="BH14" s="112">
        <v>3534</v>
      </c>
      <c r="BI14" s="112">
        <v>0</v>
      </c>
      <c r="BJ14" s="112">
        <f t="shared" si="25"/>
        <v>3534</v>
      </c>
      <c r="BK14" s="158">
        <f t="shared" si="26"/>
        <v>1.01</v>
      </c>
      <c r="BL14" s="111">
        <f t="shared" si="27"/>
        <v>4</v>
      </c>
      <c r="BM14" s="111">
        <f t="shared" si="28"/>
        <v>1</v>
      </c>
      <c r="BO14" s="109">
        <f t="shared" si="29"/>
        <v>17518</v>
      </c>
      <c r="BP14" s="109">
        <f t="shared" si="30"/>
        <v>17518</v>
      </c>
    </row>
    <row r="15" spans="1:68" s="113" customFormat="1" ht="30.75" customHeight="1" x14ac:dyDescent="0.25">
      <c r="A15" s="106">
        <v>4</v>
      </c>
      <c r="B15" s="111" t="s">
        <v>21</v>
      </c>
      <c r="C15" s="278">
        <v>6913.7000000000007</v>
      </c>
      <c r="D15" s="278">
        <v>6913.7000000000007</v>
      </c>
      <c r="E15" s="279">
        <v>1027</v>
      </c>
      <c r="F15" s="280">
        <v>1033</v>
      </c>
      <c r="G15" s="281">
        <f t="shared" si="8"/>
        <v>6</v>
      </c>
      <c r="H15" s="281">
        <f>E15</f>
        <v>1027</v>
      </c>
      <c r="I15" s="281">
        <f t="shared" si="10"/>
        <v>1027</v>
      </c>
      <c r="J15" s="278">
        <v>20</v>
      </c>
      <c r="K15" s="278">
        <v>170</v>
      </c>
      <c r="L15" s="278">
        <f t="shared" si="11"/>
        <v>3491.8</v>
      </c>
      <c r="M15" s="282">
        <f t="shared" si="31"/>
        <v>75</v>
      </c>
      <c r="N15" s="282">
        <v>61</v>
      </c>
      <c r="O15" s="283">
        <f t="shared" si="12"/>
        <v>-14</v>
      </c>
      <c r="P15" s="278">
        <v>170</v>
      </c>
      <c r="Q15" s="279">
        <f>9+20+23</f>
        <v>52</v>
      </c>
      <c r="R15" s="278">
        <v>11</v>
      </c>
      <c r="S15" s="279">
        <f>1+4+13+3</f>
        <v>21</v>
      </c>
      <c r="T15" s="278">
        <v>15</v>
      </c>
      <c r="U15" s="279">
        <v>2</v>
      </c>
      <c r="V15" s="284">
        <v>22</v>
      </c>
      <c r="W15" s="279">
        <v>0</v>
      </c>
      <c r="X15" s="284">
        <v>30</v>
      </c>
      <c r="Y15" s="285">
        <f t="shared" si="0"/>
        <v>158.30000000000001</v>
      </c>
      <c r="Z15" s="279">
        <v>1084</v>
      </c>
      <c r="AA15" s="278">
        <v>1084</v>
      </c>
      <c r="AB15" s="286">
        <f t="shared" si="1"/>
        <v>0</v>
      </c>
      <c r="AC15" s="278">
        <v>1143</v>
      </c>
      <c r="AD15" s="281">
        <f t="shared" si="2"/>
        <v>59</v>
      </c>
      <c r="AE15" s="278">
        <v>10</v>
      </c>
      <c r="AF15" s="278">
        <v>170</v>
      </c>
      <c r="AG15" s="278">
        <f t="shared" si="3"/>
        <v>1842.8</v>
      </c>
      <c r="AH15" s="278">
        <f t="shared" si="4"/>
        <v>5492.9000000000005</v>
      </c>
      <c r="AI15" s="279">
        <v>542</v>
      </c>
      <c r="AJ15" s="278">
        <v>618</v>
      </c>
      <c r="AK15" s="281">
        <f t="shared" si="13"/>
        <v>76</v>
      </c>
      <c r="AL15" s="278">
        <v>14</v>
      </c>
      <c r="AM15" s="278">
        <v>148</v>
      </c>
      <c r="AN15" s="278">
        <f t="shared" si="14"/>
        <v>1123</v>
      </c>
      <c r="AO15" s="278">
        <v>120</v>
      </c>
      <c r="AP15" s="278">
        <f t="shared" si="5"/>
        <v>65</v>
      </c>
      <c r="AQ15" s="290">
        <v>50</v>
      </c>
      <c r="AR15" s="278">
        <v>50</v>
      </c>
      <c r="AS15" s="278">
        <f t="shared" si="15"/>
        <v>0</v>
      </c>
      <c r="AT15" s="278">
        <v>165</v>
      </c>
      <c r="AU15" s="278">
        <f t="shared" si="16"/>
        <v>8.3000000000000007</v>
      </c>
      <c r="AV15" s="287">
        <f t="shared" si="6"/>
        <v>1196.3</v>
      </c>
      <c r="AW15" s="287">
        <f t="shared" si="17"/>
        <v>1196.3</v>
      </c>
      <c r="AX15" s="288">
        <v>27219</v>
      </c>
      <c r="AY15" s="278">
        <v>16876</v>
      </c>
      <c r="AZ15" s="278">
        <f t="shared" si="18"/>
        <v>17518</v>
      </c>
      <c r="BA15" s="278">
        <f t="shared" si="19"/>
        <v>1</v>
      </c>
      <c r="BB15" s="278">
        <f t="shared" si="20"/>
        <v>151.9</v>
      </c>
      <c r="BC15" s="278">
        <f t="shared" si="21"/>
        <v>52.6</v>
      </c>
      <c r="BD15" s="278">
        <f t="shared" si="22"/>
        <v>204.5</v>
      </c>
      <c r="BE15" s="278">
        <f t="shared" si="23"/>
        <v>20</v>
      </c>
      <c r="BF15" s="278">
        <f t="shared" si="24"/>
        <v>224.5</v>
      </c>
      <c r="BG15" s="278">
        <f t="shared" si="7"/>
        <v>6913.7000000000007</v>
      </c>
      <c r="BH15" s="112">
        <v>2732</v>
      </c>
      <c r="BI15" s="112">
        <v>880</v>
      </c>
      <c r="BJ15" s="112">
        <f t="shared" si="25"/>
        <v>3612</v>
      </c>
      <c r="BK15" s="158">
        <f t="shared" si="26"/>
        <v>1.03</v>
      </c>
      <c r="BL15" s="111">
        <f t="shared" si="27"/>
        <v>4</v>
      </c>
      <c r="BM15" s="111">
        <f t="shared" si="28"/>
        <v>1</v>
      </c>
      <c r="BO15" s="109">
        <f t="shared" si="29"/>
        <v>17518</v>
      </c>
      <c r="BP15" s="109">
        <f t="shared" si="30"/>
        <v>17518</v>
      </c>
    </row>
    <row r="16" spans="1:68" s="113" customFormat="1" x14ac:dyDescent="0.25">
      <c r="A16" s="106">
        <v>5</v>
      </c>
      <c r="B16" s="111" t="s">
        <v>22</v>
      </c>
      <c r="C16" s="278">
        <v>33980.6</v>
      </c>
      <c r="D16" s="278">
        <v>33980.6</v>
      </c>
      <c r="E16" s="279">
        <f>2847-110</f>
        <v>2737</v>
      </c>
      <c r="F16" s="280">
        <v>2515</v>
      </c>
      <c r="G16" s="281">
        <f t="shared" si="8"/>
        <v>-222</v>
      </c>
      <c r="H16" s="281">
        <f>E16</f>
        <v>2737</v>
      </c>
      <c r="I16" s="281">
        <f t="shared" si="10"/>
        <v>2737</v>
      </c>
      <c r="J16" s="278">
        <v>20</v>
      </c>
      <c r="K16" s="278">
        <v>170</v>
      </c>
      <c r="L16" s="278">
        <f t="shared" si="11"/>
        <v>9305.7999999999993</v>
      </c>
      <c r="M16" s="282">
        <f t="shared" si="31"/>
        <v>0</v>
      </c>
      <c r="N16" s="282">
        <v>0</v>
      </c>
      <c r="O16" s="283">
        <f t="shared" si="12"/>
        <v>0</v>
      </c>
      <c r="P16" s="278">
        <v>170</v>
      </c>
      <c r="Q16" s="279">
        <v>0</v>
      </c>
      <c r="R16" s="278">
        <v>11</v>
      </c>
      <c r="S16" s="279">
        <v>0</v>
      </c>
      <c r="T16" s="278">
        <v>15</v>
      </c>
      <c r="U16" s="279">
        <v>0</v>
      </c>
      <c r="V16" s="284">
        <v>22</v>
      </c>
      <c r="W16" s="279">
        <v>0</v>
      </c>
      <c r="X16" s="284">
        <v>30</v>
      </c>
      <c r="Y16" s="285">
        <f t="shared" si="0"/>
        <v>0</v>
      </c>
      <c r="Z16" s="279">
        <v>8716</v>
      </c>
      <c r="AA16" s="278">
        <v>8716</v>
      </c>
      <c r="AB16" s="286">
        <f t="shared" si="1"/>
        <v>0</v>
      </c>
      <c r="AC16" s="278">
        <v>8638</v>
      </c>
      <c r="AD16" s="281">
        <f t="shared" si="2"/>
        <v>-78</v>
      </c>
      <c r="AE16" s="278">
        <v>10</v>
      </c>
      <c r="AF16" s="278">
        <v>170</v>
      </c>
      <c r="AG16" s="278">
        <f t="shared" si="3"/>
        <v>14817.2</v>
      </c>
      <c r="AH16" s="278">
        <f t="shared" si="4"/>
        <v>24123</v>
      </c>
      <c r="AI16" s="279">
        <v>3559</v>
      </c>
      <c r="AJ16" s="278">
        <v>3838</v>
      </c>
      <c r="AK16" s="281">
        <f t="shared" si="13"/>
        <v>279</v>
      </c>
      <c r="AL16" s="278">
        <v>14</v>
      </c>
      <c r="AM16" s="278">
        <v>148</v>
      </c>
      <c r="AN16" s="278">
        <f t="shared" si="14"/>
        <v>7374.2</v>
      </c>
      <c r="AO16" s="278">
        <v>120</v>
      </c>
      <c r="AP16" s="278">
        <f t="shared" si="5"/>
        <v>427.1</v>
      </c>
      <c r="AQ16" s="279">
        <v>178</v>
      </c>
      <c r="AR16" s="278">
        <v>192</v>
      </c>
      <c r="AS16" s="278">
        <f t="shared" si="15"/>
        <v>-14</v>
      </c>
      <c r="AT16" s="278">
        <v>165</v>
      </c>
      <c r="AU16" s="278">
        <f t="shared" si="16"/>
        <v>29.4</v>
      </c>
      <c r="AV16" s="287">
        <f t="shared" si="6"/>
        <v>7830.7</v>
      </c>
      <c r="AW16" s="287">
        <f t="shared" si="17"/>
        <v>7830.7</v>
      </c>
      <c r="AX16" s="288">
        <v>204711</v>
      </c>
      <c r="AY16" s="278">
        <v>18630</v>
      </c>
      <c r="AZ16" s="278">
        <f t="shared" si="18"/>
        <v>19338</v>
      </c>
      <c r="BA16" s="278">
        <f t="shared" si="19"/>
        <v>8.25</v>
      </c>
      <c r="BB16" s="278">
        <f t="shared" si="20"/>
        <v>1383.3</v>
      </c>
      <c r="BC16" s="278">
        <f t="shared" si="21"/>
        <v>478.6</v>
      </c>
      <c r="BD16" s="278">
        <f t="shared" si="22"/>
        <v>1861.9</v>
      </c>
      <c r="BE16" s="278">
        <f t="shared" si="23"/>
        <v>165</v>
      </c>
      <c r="BF16" s="278">
        <f t="shared" si="24"/>
        <v>2026.9</v>
      </c>
      <c r="BG16" s="278">
        <f t="shared" si="7"/>
        <v>33980.6</v>
      </c>
      <c r="BH16" s="112">
        <v>20653</v>
      </c>
      <c r="BI16" s="112">
        <v>8339</v>
      </c>
      <c r="BJ16" s="112">
        <f t="shared" si="25"/>
        <v>28992</v>
      </c>
      <c r="BK16" s="158">
        <f t="shared" si="26"/>
        <v>8.2799999999999994</v>
      </c>
      <c r="BL16" s="111">
        <f t="shared" si="27"/>
        <v>33</v>
      </c>
      <c r="BM16" s="111">
        <f t="shared" si="28"/>
        <v>8.25</v>
      </c>
      <c r="BO16" s="109">
        <f t="shared" si="29"/>
        <v>19338</v>
      </c>
      <c r="BP16" s="109">
        <f t="shared" si="30"/>
        <v>19338</v>
      </c>
    </row>
    <row r="17" spans="1:68" s="113" customFormat="1" x14ac:dyDescent="0.25">
      <c r="A17" s="106">
        <v>6</v>
      </c>
      <c r="B17" s="111" t="s">
        <v>23</v>
      </c>
      <c r="C17" s="278">
        <v>23840.100000000002</v>
      </c>
      <c r="D17" s="278">
        <v>23840.100000000002</v>
      </c>
      <c r="E17" s="279">
        <v>3024</v>
      </c>
      <c r="F17" s="280">
        <v>2222</v>
      </c>
      <c r="G17" s="281">
        <f t="shared" si="8"/>
        <v>-802</v>
      </c>
      <c r="H17" s="281">
        <f>E17</f>
        <v>3024</v>
      </c>
      <c r="I17" s="281">
        <f t="shared" si="10"/>
        <v>3024</v>
      </c>
      <c r="J17" s="278">
        <v>20</v>
      </c>
      <c r="K17" s="278">
        <v>170</v>
      </c>
      <c r="L17" s="278">
        <f t="shared" si="11"/>
        <v>10281.6</v>
      </c>
      <c r="M17" s="282">
        <f t="shared" si="31"/>
        <v>644</v>
      </c>
      <c r="N17" s="282">
        <v>589</v>
      </c>
      <c r="O17" s="283">
        <f t="shared" si="12"/>
        <v>-55</v>
      </c>
      <c r="P17" s="278">
        <v>170</v>
      </c>
      <c r="Q17" s="279">
        <f>8+24+443+9+158-33</f>
        <v>609</v>
      </c>
      <c r="R17" s="278">
        <v>11</v>
      </c>
      <c r="S17" s="279">
        <f>2+4+15+7</f>
        <v>28</v>
      </c>
      <c r="T17" s="278">
        <v>15</v>
      </c>
      <c r="U17" s="279">
        <v>7</v>
      </c>
      <c r="V17" s="284">
        <v>22</v>
      </c>
      <c r="W17" s="279">
        <v>0</v>
      </c>
      <c r="X17" s="284">
        <v>30</v>
      </c>
      <c r="Y17" s="285">
        <f t="shared" si="0"/>
        <v>1236.4000000000001</v>
      </c>
      <c r="Z17" s="279">
        <v>3862</v>
      </c>
      <c r="AA17" s="278">
        <v>3862</v>
      </c>
      <c r="AB17" s="286">
        <f t="shared" si="1"/>
        <v>0</v>
      </c>
      <c r="AC17" s="278">
        <v>3962</v>
      </c>
      <c r="AD17" s="281">
        <f t="shared" si="2"/>
        <v>100</v>
      </c>
      <c r="AE17" s="278">
        <v>10</v>
      </c>
      <c r="AF17" s="278">
        <v>170</v>
      </c>
      <c r="AG17" s="278">
        <f t="shared" si="3"/>
        <v>6565.4</v>
      </c>
      <c r="AH17" s="278">
        <f t="shared" si="4"/>
        <v>18083.400000000001</v>
      </c>
      <c r="AI17" s="279">
        <v>2216</v>
      </c>
      <c r="AJ17" s="278">
        <v>2147</v>
      </c>
      <c r="AK17" s="281">
        <f t="shared" si="13"/>
        <v>-69</v>
      </c>
      <c r="AL17" s="278">
        <v>14</v>
      </c>
      <c r="AM17" s="278">
        <v>148</v>
      </c>
      <c r="AN17" s="278">
        <f t="shared" si="14"/>
        <v>4591.6000000000004</v>
      </c>
      <c r="AO17" s="278">
        <v>120</v>
      </c>
      <c r="AP17" s="278">
        <f t="shared" si="5"/>
        <v>265.89999999999998</v>
      </c>
      <c r="AQ17" s="279">
        <v>110</v>
      </c>
      <c r="AR17" s="278">
        <v>107</v>
      </c>
      <c r="AS17" s="278">
        <f t="shared" si="15"/>
        <v>3</v>
      </c>
      <c r="AT17" s="278">
        <v>165</v>
      </c>
      <c r="AU17" s="278">
        <f t="shared" si="16"/>
        <v>18.2</v>
      </c>
      <c r="AV17" s="287">
        <f t="shared" si="6"/>
        <v>4875.7</v>
      </c>
      <c r="AW17" s="287">
        <f t="shared" si="17"/>
        <v>4875.7</v>
      </c>
      <c r="AX17" s="288">
        <v>103157</v>
      </c>
      <c r="AY17" s="278">
        <v>17742</v>
      </c>
      <c r="AZ17" s="278">
        <f t="shared" si="18"/>
        <v>18417</v>
      </c>
      <c r="BA17" s="278">
        <f t="shared" si="19"/>
        <v>3.75</v>
      </c>
      <c r="BB17" s="278">
        <f t="shared" si="20"/>
        <v>598.79999999999995</v>
      </c>
      <c r="BC17" s="278">
        <f t="shared" si="21"/>
        <v>207.2</v>
      </c>
      <c r="BD17" s="278">
        <f t="shared" si="22"/>
        <v>806</v>
      </c>
      <c r="BE17" s="278">
        <f t="shared" si="23"/>
        <v>75</v>
      </c>
      <c r="BF17" s="278">
        <f t="shared" si="24"/>
        <v>881</v>
      </c>
      <c r="BG17" s="278">
        <f t="shared" si="7"/>
        <v>23840.100000000002</v>
      </c>
      <c r="BH17" s="112">
        <v>9316</v>
      </c>
      <c r="BI17" s="112">
        <v>3378</v>
      </c>
      <c r="BJ17" s="112">
        <f t="shared" si="25"/>
        <v>12694</v>
      </c>
      <c r="BK17" s="158">
        <f t="shared" si="26"/>
        <v>3.63</v>
      </c>
      <c r="BL17" s="111">
        <f t="shared" si="27"/>
        <v>15</v>
      </c>
      <c r="BM17" s="111">
        <f t="shared" si="28"/>
        <v>3.75</v>
      </c>
      <c r="BO17" s="109">
        <f t="shared" si="29"/>
        <v>18417</v>
      </c>
      <c r="BP17" s="109">
        <f t="shared" si="30"/>
        <v>18417</v>
      </c>
    </row>
    <row r="18" spans="1:68" s="113" customFormat="1" x14ac:dyDescent="0.25">
      <c r="A18" s="106">
        <v>7</v>
      </c>
      <c r="B18" s="111" t="s">
        <v>24</v>
      </c>
      <c r="C18" s="278">
        <v>2184.1</v>
      </c>
      <c r="D18" s="278">
        <v>2184.1</v>
      </c>
      <c r="E18" s="279">
        <v>275</v>
      </c>
      <c r="F18" s="280">
        <v>227</v>
      </c>
      <c r="G18" s="281">
        <f t="shared" si="8"/>
        <v>-48</v>
      </c>
      <c r="H18" s="281">
        <f t="shared" si="9"/>
        <v>251.30509557269914</v>
      </c>
      <c r="I18" s="281">
        <f t="shared" si="10"/>
        <v>275</v>
      </c>
      <c r="J18" s="278">
        <v>20</v>
      </c>
      <c r="K18" s="278">
        <v>170</v>
      </c>
      <c r="L18" s="278">
        <f t="shared" si="11"/>
        <v>935</v>
      </c>
      <c r="M18" s="282">
        <f t="shared" si="31"/>
        <v>122</v>
      </c>
      <c r="N18" s="282">
        <v>310</v>
      </c>
      <c r="O18" s="283">
        <f t="shared" si="12"/>
        <v>188</v>
      </c>
      <c r="P18" s="278">
        <v>170</v>
      </c>
      <c r="Q18" s="279">
        <f>17+16</f>
        <v>33</v>
      </c>
      <c r="R18" s="278">
        <v>11</v>
      </c>
      <c r="S18" s="279">
        <f>13+52+23</f>
        <v>88</v>
      </c>
      <c r="T18" s="278">
        <v>15</v>
      </c>
      <c r="U18" s="279"/>
      <c r="V18" s="284">
        <v>22</v>
      </c>
      <c r="W18" s="279">
        <v>1</v>
      </c>
      <c r="X18" s="284">
        <v>30</v>
      </c>
      <c r="Y18" s="285">
        <f t="shared" si="0"/>
        <v>291.2</v>
      </c>
      <c r="Z18" s="279">
        <v>374</v>
      </c>
      <c r="AA18" s="278">
        <v>374</v>
      </c>
      <c r="AB18" s="286">
        <f t="shared" si="1"/>
        <v>0</v>
      </c>
      <c r="AC18" s="278">
        <v>363</v>
      </c>
      <c r="AD18" s="281">
        <f t="shared" si="2"/>
        <v>-11</v>
      </c>
      <c r="AE18" s="278">
        <v>10</v>
      </c>
      <c r="AF18" s="278">
        <v>170</v>
      </c>
      <c r="AG18" s="278">
        <f t="shared" si="3"/>
        <v>635.79999999999995</v>
      </c>
      <c r="AH18" s="278">
        <f t="shared" si="4"/>
        <v>1862</v>
      </c>
      <c r="AI18" s="279">
        <v>94</v>
      </c>
      <c r="AJ18" s="278">
        <v>247</v>
      </c>
      <c r="AK18" s="281">
        <f t="shared" si="13"/>
        <v>153</v>
      </c>
      <c r="AL18" s="278">
        <v>14</v>
      </c>
      <c r="AM18" s="278">
        <v>148</v>
      </c>
      <c r="AN18" s="278">
        <f t="shared" si="14"/>
        <v>194.8</v>
      </c>
      <c r="AO18" s="278">
        <v>120</v>
      </c>
      <c r="AP18" s="278">
        <f t="shared" si="5"/>
        <v>11.3</v>
      </c>
      <c r="AQ18" s="279">
        <v>23</v>
      </c>
      <c r="AR18" s="278">
        <v>25</v>
      </c>
      <c r="AS18" s="278">
        <f t="shared" si="15"/>
        <v>-2</v>
      </c>
      <c r="AT18" s="278">
        <v>165</v>
      </c>
      <c r="AU18" s="278">
        <f t="shared" si="16"/>
        <v>3.8</v>
      </c>
      <c r="AV18" s="287">
        <f t="shared" si="6"/>
        <v>209.90000000000003</v>
      </c>
      <c r="AW18" s="287">
        <f t="shared" si="17"/>
        <v>209.90000000000003</v>
      </c>
      <c r="AX18" s="288">
        <v>10533</v>
      </c>
      <c r="AY18" s="278">
        <v>16876</v>
      </c>
      <c r="AZ18" s="278">
        <f t="shared" si="18"/>
        <v>17518</v>
      </c>
      <c r="BA18" s="278">
        <f t="shared" si="19"/>
        <v>0.5</v>
      </c>
      <c r="BB18" s="278">
        <f t="shared" si="20"/>
        <v>75.900000000000006</v>
      </c>
      <c r="BC18" s="278">
        <f t="shared" si="21"/>
        <v>26.3</v>
      </c>
      <c r="BD18" s="278">
        <f t="shared" si="22"/>
        <v>102.2</v>
      </c>
      <c r="BE18" s="278">
        <f t="shared" si="23"/>
        <v>10</v>
      </c>
      <c r="BF18" s="278">
        <f t="shared" si="24"/>
        <v>112.2</v>
      </c>
      <c r="BG18" s="278">
        <f t="shared" si="7"/>
        <v>2184.1</v>
      </c>
      <c r="BH18" s="112">
        <v>1012</v>
      </c>
      <c r="BI18" s="112">
        <v>351</v>
      </c>
      <c r="BJ18" s="112">
        <f t="shared" si="25"/>
        <v>1363</v>
      </c>
      <c r="BK18" s="158">
        <f t="shared" si="26"/>
        <v>0.39</v>
      </c>
      <c r="BL18" s="111">
        <f t="shared" si="27"/>
        <v>2</v>
      </c>
      <c r="BM18" s="111">
        <f t="shared" si="28"/>
        <v>0.5</v>
      </c>
      <c r="BO18" s="109">
        <f t="shared" si="29"/>
        <v>17518</v>
      </c>
      <c r="BP18" s="109">
        <f t="shared" si="30"/>
        <v>17518</v>
      </c>
    </row>
    <row r="19" spans="1:68" s="113" customFormat="1" x14ac:dyDescent="0.25">
      <c r="A19" s="106">
        <v>8</v>
      </c>
      <c r="B19" s="111" t="s">
        <v>25</v>
      </c>
      <c r="C19" s="278">
        <v>14768.700000000003</v>
      </c>
      <c r="D19" s="278">
        <v>14768.700000000003</v>
      </c>
      <c r="E19" s="279">
        <f>878-55</f>
        <v>823</v>
      </c>
      <c r="F19" s="280">
        <v>765</v>
      </c>
      <c r="G19" s="281">
        <f t="shared" si="8"/>
        <v>-58</v>
      </c>
      <c r="H19" s="281">
        <f t="shared" si="9"/>
        <v>846.9092427890522</v>
      </c>
      <c r="I19" s="281">
        <f t="shared" si="10"/>
        <v>823</v>
      </c>
      <c r="J19" s="278">
        <v>20</v>
      </c>
      <c r="K19" s="278">
        <v>170</v>
      </c>
      <c r="L19" s="278">
        <f t="shared" si="11"/>
        <v>2798.2</v>
      </c>
      <c r="M19" s="282">
        <f t="shared" si="31"/>
        <v>306</v>
      </c>
      <c r="N19" s="282">
        <v>407</v>
      </c>
      <c r="O19" s="283">
        <f t="shared" si="12"/>
        <v>101</v>
      </c>
      <c r="P19" s="278">
        <v>170</v>
      </c>
      <c r="Q19" s="279">
        <f>14+19+106+5+91</f>
        <v>235</v>
      </c>
      <c r="R19" s="278">
        <v>11</v>
      </c>
      <c r="S19" s="279">
        <f>10+12+29+1+15</f>
        <v>67</v>
      </c>
      <c r="T19" s="278">
        <v>15</v>
      </c>
      <c r="U19" s="279">
        <v>2</v>
      </c>
      <c r="V19" s="284">
        <v>22</v>
      </c>
      <c r="W19" s="279">
        <v>2</v>
      </c>
      <c r="X19" s="284">
        <v>30</v>
      </c>
      <c r="Y19" s="285">
        <f t="shared" si="0"/>
        <v>628</v>
      </c>
      <c r="Z19" s="279">
        <v>3390</v>
      </c>
      <c r="AA19" s="278">
        <v>3390</v>
      </c>
      <c r="AB19" s="286">
        <f t="shared" si="1"/>
        <v>0</v>
      </c>
      <c r="AC19" s="278">
        <v>3319</v>
      </c>
      <c r="AD19" s="281">
        <f t="shared" si="2"/>
        <v>-71</v>
      </c>
      <c r="AE19" s="278">
        <v>10</v>
      </c>
      <c r="AF19" s="278">
        <v>170</v>
      </c>
      <c r="AG19" s="278">
        <f t="shared" si="3"/>
        <v>5763</v>
      </c>
      <c r="AH19" s="278">
        <f t="shared" si="4"/>
        <v>9189.2000000000007</v>
      </c>
      <c r="AI19" s="279">
        <v>2182</v>
      </c>
      <c r="AJ19" s="278">
        <v>2447</v>
      </c>
      <c r="AK19" s="281">
        <f t="shared" si="13"/>
        <v>265</v>
      </c>
      <c r="AL19" s="278">
        <v>14</v>
      </c>
      <c r="AM19" s="278">
        <v>148</v>
      </c>
      <c r="AN19" s="278">
        <f t="shared" si="14"/>
        <v>4521.1000000000004</v>
      </c>
      <c r="AO19" s="278">
        <v>120</v>
      </c>
      <c r="AP19" s="278">
        <f t="shared" si="5"/>
        <v>261.8</v>
      </c>
      <c r="AQ19" s="279">
        <v>200</v>
      </c>
      <c r="AR19" s="278">
        <v>206</v>
      </c>
      <c r="AS19" s="278">
        <f t="shared" si="15"/>
        <v>-6</v>
      </c>
      <c r="AT19" s="278">
        <v>165</v>
      </c>
      <c r="AU19" s="278">
        <f t="shared" si="16"/>
        <v>33</v>
      </c>
      <c r="AV19" s="287">
        <f t="shared" si="6"/>
        <v>4815.9000000000005</v>
      </c>
      <c r="AW19" s="287">
        <f t="shared" si="17"/>
        <v>4815.9000000000005</v>
      </c>
      <c r="AX19" s="288">
        <v>84730</v>
      </c>
      <c r="AY19" s="278">
        <v>17742</v>
      </c>
      <c r="AZ19" s="278">
        <f t="shared" si="18"/>
        <v>18417</v>
      </c>
      <c r="BA19" s="278">
        <f t="shared" si="19"/>
        <v>3.25</v>
      </c>
      <c r="BB19" s="278">
        <f t="shared" si="20"/>
        <v>519</v>
      </c>
      <c r="BC19" s="278">
        <f t="shared" si="21"/>
        <v>179.6</v>
      </c>
      <c r="BD19" s="278">
        <f t="shared" si="22"/>
        <v>698.6</v>
      </c>
      <c r="BE19" s="278">
        <f t="shared" si="23"/>
        <v>65</v>
      </c>
      <c r="BF19" s="278">
        <f t="shared" si="24"/>
        <v>763.6</v>
      </c>
      <c r="BG19" s="278">
        <f t="shared" si="7"/>
        <v>14768.700000000003</v>
      </c>
      <c r="BH19" s="112">
        <v>8171</v>
      </c>
      <c r="BI19" s="112">
        <v>3029</v>
      </c>
      <c r="BJ19" s="112">
        <f t="shared" si="25"/>
        <v>11200</v>
      </c>
      <c r="BK19" s="158">
        <f t="shared" si="26"/>
        <v>3.2</v>
      </c>
      <c r="BL19" s="111">
        <f t="shared" si="27"/>
        <v>13</v>
      </c>
      <c r="BM19" s="111">
        <f t="shared" si="28"/>
        <v>3.25</v>
      </c>
      <c r="BO19" s="109">
        <f t="shared" si="29"/>
        <v>18417</v>
      </c>
      <c r="BP19" s="109">
        <f t="shared" si="30"/>
        <v>18417</v>
      </c>
    </row>
    <row r="20" spans="1:68" s="113" customFormat="1" x14ac:dyDescent="0.25">
      <c r="A20" s="106">
        <v>9</v>
      </c>
      <c r="B20" s="111" t="s">
        <v>26</v>
      </c>
      <c r="C20" s="278">
        <v>2410.2999999999997</v>
      </c>
      <c r="D20" s="278">
        <v>2410.2999999999997</v>
      </c>
      <c r="E20" s="279">
        <v>320</v>
      </c>
      <c r="F20" s="280">
        <v>264</v>
      </c>
      <c r="G20" s="281">
        <f t="shared" si="8"/>
        <v>-56</v>
      </c>
      <c r="H20" s="281">
        <f t="shared" si="9"/>
        <v>292.2667190801435</v>
      </c>
      <c r="I20" s="281">
        <f t="shared" si="10"/>
        <v>320</v>
      </c>
      <c r="J20" s="278">
        <v>20</v>
      </c>
      <c r="K20" s="278">
        <v>170</v>
      </c>
      <c r="L20" s="278">
        <f t="shared" si="11"/>
        <v>1088</v>
      </c>
      <c r="M20" s="282">
        <f t="shared" si="31"/>
        <v>54</v>
      </c>
      <c r="N20" s="282">
        <v>75</v>
      </c>
      <c r="O20" s="283">
        <f t="shared" si="12"/>
        <v>21</v>
      </c>
      <c r="P20" s="278">
        <v>170</v>
      </c>
      <c r="Q20" s="279">
        <f>2+25+1+15</f>
        <v>43</v>
      </c>
      <c r="R20" s="278">
        <v>11</v>
      </c>
      <c r="S20" s="279">
        <f>2+3+5</f>
        <v>10</v>
      </c>
      <c r="T20" s="278">
        <v>15</v>
      </c>
      <c r="U20" s="279">
        <v>0</v>
      </c>
      <c r="V20" s="284">
        <v>22</v>
      </c>
      <c r="W20" s="279">
        <v>1</v>
      </c>
      <c r="X20" s="284">
        <v>30</v>
      </c>
      <c r="Y20" s="285">
        <f t="shared" si="0"/>
        <v>111</v>
      </c>
      <c r="Z20" s="279">
        <v>445</v>
      </c>
      <c r="AA20" s="278">
        <v>445</v>
      </c>
      <c r="AB20" s="286">
        <f t="shared" si="1"/>
        <v>0</v>
      </c>
      <c r="AC20" s="278">
        <v>421</v>
      </c>
      <c r="AD20" s="281">
        <f t="shared" si="2"/>
        <v>-24</v>
      </c>
      <c r="AE20" s="278">
        <v>10</v>
      </c>
      <c r="AF20" s="278">
        <v>170</v>
      </c>
      <c r="AG20" s="278">
        <f t="shared" si="3"/>
        <v>756.5</v>
      </c>
      <c r="AH20" s="278">
        <f t="shared" si="4"/>
        <v>1955.5</v>
      </c>
      <c r="AI20" s="279">
        <v>181</v>
      </c>
      <c r="AJ20" s="278">
        <v>159</v>
      </c>
      <c r="AK20" s="281">
        <f t="shared" si="13"/>
        <v>-22</v>
      </c>
      <c r="AL20" s="278">
        <v>14</v>
      </c>
      <c r="AM20" s="278">
        <v>148</v>
      </c>
      <c r="AN20" s="278">
        <f t="shared" si="14"/>
        <v>375</v>
      </c>
      <c r="AO20" s="278">
        <v>120</v>
      </c>
      <c r="AP20" s="278">
        <f t="shared" si="5"/>
        <v>21.7</v>
      </c>
      <c r="AQ20" s="279">
        <v>12</v>
      </c>
      <c r="AR20" s="278">
        <v>8</v>
      </c>
      <c r="AS20" s="278">
        <f t="shared" si="15"/>
        <v>4</v>
      </c>
      <c r="AT20" s="278">
        <v>165</v>
      </c>
      <c r="AU20" s="278">
        <f t="shared" si="16"/>
        <v>2</v>
      </c>
      <c r="AV20" s="287">
        <f t="shared" si="6"/>
        <v>398.7</v>
      </c>
      <c r="AW20" s="287">
        <f t="shared" si="17"/>
        <v>398.7</v>
      </c>
      <c r="AX20" s="288">
        <v>11482</v>
      </c>
      <c r="AY20" s="278">
        <v>16876</v>
      </c>
      <c r="AZ20" s="278">
        <f t="shared" si="18"/>
        <v>17518</v>
      </c>
      <c r="BA20" s="278">
        <f t="shared" si="19"/>
        <v>0.25</v>
      </c>
      <c r="BB20" s="278">
        <f t="shared" si="20"/>
        <v>38</v>
      </c>
      <c r="BC20" s="278">
        <f t="shared" si="21"/>
        <v>13.1</v>
      </c>
      <c r="BD20" s="278">
        <f t="shared" si="22"/>
        <v>51.1</v>
      </c>
      <c r="BE20" s="278">
        <f t="shared" si="23"/>
        <v>5</v>
      </c>
      <c r="BF20" s="278">
        <f t="shared" si="24"/>
        <v>56.1</v>
      </c>
      <c r="BG20" s="278">
        <f t="shared" si="7"/>
        <v>2410.2999999999997</v>
      </c>
      <c r="BH20" s="112">
        <v>1017</v>
      </c>
      <c r="BI20" s="112">
        <v>242</v>
      </c>
      <c r="BJ20" s="112">
        <f t="shared" si="25"/>
        <v>1259</v>
      </c>
      <c r="BK20" s="158">
        <f t="shared" si="26"/>
        <v>0.36</v>
      </c>
      <c r="BL20" s="111">
        <f t="shared" si="27"/>
        <v>1</v>
      </c>
      <c r="BM20" s="111">
        <f t="shared" si="28"/>
        <v>0.25</v>
      </c>
      <c r="BO20" s="109">
        <f t="shared" si="29"/>
        <v>17518</v>
      </c>
      <c r="BP20" s="109">
        <f t="shared" si="30"/>
        <v>17518</v>
      </c>
    </row>
    <row r="21" spans="1:68" s="113" customFormat="1" x14ac:dyDescent="0.25">
      <c r="A21" s="106">
        <v>10</v>
      </c>
      <c r="B21" s="111" t="s">
        <v>27</v>
      </c>
      <c r="C21" s="278">
        <v>3964.6</v>
      </c>
      <c r="D21" s="278">
        <v>3964.6</v>
      </c>
      <c r="E21" s="279">
        <v>596</v>
      </c>
      <c r="F21" s="280">
        <v>587</v>
      </c>
      <c r="G21" s="281">
        <f t="shared" si="8"/>
        <v>-9</v>
      </c>
      <c r="H21" s="281">
        <f>E21</f>
        <v>596</v>
      </c>
      <c r="I21" s="281">
        <f t="shared" si="10"/>
        <v>596</v>
      </c>
      <c r="J21" s="278">
        <v>20</v>
      </c>
      <c r="K21" s="278">
        <v>170</v>
      </c>
      <c r="L21" s="278">
        <f t="shared" si="11"/>
        <v>2026.4</v>
      </c>
      <c r="M21" s="282">
        <f t="shared" si="31"/>
        <v>0</v>
      </c>
      <c r="N21" s="282">
        <v>0</v>
      </c>
      <c r="O21" s="283">
        <f t="shared" si="12"/>
        <v>0</v>
      </c>
      <c r="P21" s="278">
        <v>170</v>
      </c>
      <c r="Q21" s="279">
        <v>0</v>
      </c>
      <c r="R21" s="278">
        <v>11</v>
      </c>
      <c r="S21" s="279">
        <v>0</v>
      </c>
      <c r="T21" s="278">
        <v>15</v>
      </c>
      <c r="U21" s="279">
        <v>0</v>
      </c>
      <c r="V21" s="284">
        <v>22</v>
      </c>
      <c r="W21" s="279">
        <v>0</v>
      </c>
      <c r="X21" s="284">
        <v>30</v>
      </c>
      <c r="Y21" s="285">
        <f t="shared" si="0"/>
        <v>0</v>
      </c>
      <c r="Z21" s="279">
        <v>700</v>
      </c>
      <c r="AA21" s="278">
        <v>700</v>
      </c>
      <c r="AB21" s="286">
        <f t="shared" si="1"/>
        <v>0</v>
      </c>
      <c r="AC21" s="278">
        <v>727</v>
      </c>
      <c r="AD21" s="281">
        <f t="shared" si="2"/>
        <v>27</v>
      </c>
      <c r="AE21" s="278">
        <v>10</v>
      </c>
      <c r="AF21" s="278">
        <v>170</v>
      </c>
      <c r="AG21" s="278">
        <f t="shared" si="3"/>
        <v>1190</v>
      </c>
      <c r="AH21" s="278">
        <f t="shared" si="4"/>
        <v>3216.4</v>
      </c>
      <c r="AI21" s="279">
        <v>287</v>
      </c>
      <c r="AJ21" s="278">
        <v>279</v>
      </c>
      <c r="AK21" s="281">
        <f t="shared" si="13"/>
        <v>-8</v>
      </c>
      <c r="AL21" s="278">
        <v>14</v>
      </c>
      <c r="AM21" s="278">
        <v>148</v>
      </c>
      <c r="AN21" s="278">
        <f t="shared" si="14"/>
        <v>594.70000000000005</v>
      </c>
      <c r="AO21" s="278">
        <v>120</v>
      </c>
      <c r="AP21" s="278">
        <f t="shared" si="5"/>
        <v>34.4</v>
      </c>
      <c r="AQ21" s="279">
        <v>42</v>
      </c>
      <c r="AR21" s="278">
        <v>43</v>
      </c>
      <c r="AS21" s="278">
        <f t="shared" si="15"/>
        <v>-1</v>
      </c>
      <c r="AT21" s="278">
        <v>165</v>
      </c>
      <c r="AU21" s="278">
        <f t="shared" si="16"/>
        <v>6.9</v>
      </c>
      <c r="AV21" s="287">
        <f t="shared" si="6"/>
        <v>636</v>
      </c>
      <c r="AW21" s="287">
        <f t="shared" si="17"/>
        <v>636</v>
      </c>
      <c r="AX21" s="288">
        <v>17011</v>
      </c>
      <c r="AY21" s="278">
        <v>16876</v>
      </c>
      <c r="AZ21" s="278">
        <f t="shared" si="18"/>
        <v>17518</v>
      </c>
      <c r="BA21" s="278">
        <f t="shared" si="19"/>
        <v>0.5</v>
      </c>
      <c r="BB21" s="278">
        <f t="shared" si="20"/>
        <v>75.900000000000006</v>
      </c>
      <c r="BC21" s="278">
        <f t="shared" si="21"/>
        <v>26.3</v>
      </c>
      <c r="BD21" s="278">
        <f t="shared" si="22"/>
        <v>102.2</v>
      </c>
      <c r="BE21" s="278">
        <f t="shared" si="23"/>
        <v>10</v>
      </c>
      <c r="BF21" s="278">
        <f t="shared" si="24"/>
        <v>112.2</v>
      </c>
      <c r="BG21" s="278">
        <f t="shared" si="7"/>
        <v>3964.6</v>
      </c>
      <c r="BH21" s="112">
        <v>1676</v>
      </c>
      <c r="BI21" s="112">
        <v>509</v>
      </c>
      <c r="BJ21" s="112">
        <f t="shared" si="25"/>
        <v>2185</v>
      </c>
      <c r="BK21" s="158">
        <f t="shared" si="26"/>
        <v>0.62</v>
      </c>
      <c r="BL21" s="111">
        <f t="shared" si="27"/>
        <v>2</v>
      </c>
      <c r="BM21" s="111">
        <f t="shared" si="28"/>
        <v>0.5</v>
      </c>
      <c r="BO21" s="109">
        <f t="shared" si="29"/>
        <v>17518</v>
      </c>
      <c r="BP21" s="109">
        <f t="shared" si="30"/>
        <v>17518</v>
      </c>
    </row>
    <row r="22" spans="1:68" s="113" customFormat="1" x14ac:dyDescent="0.25">
      <c r="A22" s="106">
        <v>11</v>
      </c>
      <c r="B22" s="111" t="s">
        <v>28</v>
      </c>
      <c r="C22" s="278">
        <v>2620.1999999999998</v>
      </c>
      <c r="D22" s="278">
        <v>2620.1999999999998</v>
      </c>
      <c r="E22" s="279">
        <v>363</v>
      </c>
      <c r="F22" s="280">
        <v>357</v>
      </c>
      <c r="G22" s="281">
        <f t="shared" si="8"/>
        <v>-6</v>
      </c>
      <c r="H22" s="281">
        <f>E22</f>
        <v>363</v>
      </c>
      <c r="I22" s="281">
        <f t="shared" si="10"/>
        <v>363</v>
      </c>
      <c r="J22" s="278">
        <v>20</v>
      </c>
      <c r="K22" s="278">
        <v>170</v>
      </c>
      <c r="L22" s="278">
        <f t="shared" si="11"/>
        <v>1234.2</v>
      </c>
      <c r="M22" s="282">
        <f t="shared" si="31"/>
        <v>50</v>
      </c>
      <c r="N22" s="282">
        <v>74</v>
      </c>
      <c r="O22" s="283">
        <f t="shared" si="12"/>
        <v>24</v>
      </c>
      <c r="P22" s="278">
        <v>170</v>
      </c>
      <c r="Q22" s="279">
        <f>1+15+12</f>
        <v>28</v>
      </c>
      <c r="R22" s="278">
        <v>11</v>
      </c>
      <c r="S22" s="279">
        <f>4+5+13</f>
        <v>22</v>
      </c>
      <c r="T22" s="278">
        <v>15</v>
      </c>
      <c r="U22" s="279">
        <v>0</v>
      </c>
      <c r="V22" s="284">
        <v>22</v>
      </c>
      <c r="W22" s="279">
        <v>0</v>
      </c>
      <c r="X22" s="284">
        <v>30</v>
      </c>
      <c r="Y22" s="285">
        <f t="shared" si="0"/>
        <v>108.5</v>
      </c>
      <c r="Z22" s="279">
        <v>415</v>
      </c>
      <c r="AA22" s="278">
        <v>415</v>
      </c>
      <c r="AB22" s="286">
        <f t="shared" si="1"/>
        <v>0</v>
      </c>
      <c r="AC22" s="278">
        <v>418</v>
      </c>
      <c r="AD22" s="281">
        <f t="shared" si="2"/>
        <v>3</v>
      </c>
      <c r="AE22" s="278">
        <v>10</v>
      </c>
      <c r="AF22" s="278">
        <v>170</v>
      </c>
      <c r="AG22" s="278">
        <f t="shared" si="3"/>
        <v>705.5</v>
      </c>
      <c r="AH22" s="278">
        <f t="shared" si="4"/>
        <v>2048.1999999999998</v>
      </c>
      <c r="AI22" s="279">
        <v>208</v>
      </c>
      <c r="AJ22" s="278">
        <v>169</v>
      </c>
      <c r="AK22" s="281">
        <f t="shared" si="13"/>
        <v>-39</v>
      </c>
      <c r="AL22" s="278">
        <v>14</v>
      </c>
      <c r="AM22" s="278">
        <v>148</v>
      </c>
      <c r="AN22" s="278">
        <f t="shared" si="14"/>
        <v>431</v>
      </c>
      <c r="AO22" s="278">
        <v>120</v>
      </c>
      <c r="AP22" s="278">
        <f t="shared" si="5"/>
        <v>25</v>
      </c>
      <c r="AQ22" s="279">
        <v>23</v>
      </c>
      <c r="AR22" s="278">
        <v>24</v>
      </c>
      <c r="AS22" s="278">
        <f t="shared" si="15"/>
        <v>-1</v>
      </c>
      <c r="AT22" s="278">
        <v>165</v>
      </c>
      <c r="AU22" s="278">
        <f t="shared" si="16"/>
        <v>3.8</v>
      </c>
      <c r="AV22" s="287">
        <f t="shared" si="6"/>
        <v>459.8</v>
      </c>
      <c r="AW22" s="287">
        <f t="shared" si="17"/>
        <v>459.8</v>
      </c>
      <c r="AX22" s="288">
        <v>10777</v>
      </c>
      <c r="AY22" s="278">
        <v>16876</v>
      </c>
      <c r="AZ22" s="278">
        <f t="shared" si="18"/>
        <v>17518</v>
      </c>
      <c r="BA22" s="278">
        <f t="shared" si="19"/>
        <v>0.5</v>
      </c>
      <c r="BB22" s="278">
        <f t="shared" si="20"/>
        <v>75.900000000000006</v>
      </c>
      <c r="BC22" s="278">
        <f t="shared" si="21"/>
        <v>26.3</v>
      </c>
      <c r="BD22" s="278">
        <f t="shared" si="22"/>
        <v>102.2</v>
      </c>
      <c r="BE22" s="278">
        <f t="shared" si="23"/>
        <v>10</v>
      </c>
      <c r="BF22" s="278">
        <f t="shared" si="24"/>
        <v>112.2</v>
      </c>
      <c r="BG22" s="278">
        <f t="shared" si="7"/>
        <v>2620.1999999999998</v>
      </c>
      <c r="BH22" s="112">
        <v>1035</v>
      </c>
      <c r="BI22" s="112">
        <v>291</v>
      </c>
      <c r="BJ22" s="112">
        <f t="shared" si="25"/>
        <v>1326</v>
      </c>
      <c r="BK22" s="158">
        <f t="shared" si="26"/>
        <v>0.38</v>
      </c>
      <c r="BL22" s="111">
        <f t="shared" si="27"/>
        <v>2</v>
      </c>
      <c r="BM22" s="111">
        <f t="shared" si="28"/>
        <v>0.5</v>
      </c>
      <c r="BO22" s="109">
        <f t="shared" si="29"/>
        <v>17518</v>
      </c>
      <c r="BP22" s="109">
        <f t="shared" si="30"/>
        <v>17518</v>
      </c>
    </row>
    <row r="23" spans="1:68" s="113" customFormat="1" x14ac:dyDescent="0.25">
      <c r="A23" s="106">
        <v>12</v>
      </c>
      <c r="B23" s="111" t="s">
        <v>29</v>
      </c>
      <c r="C23" s="278">
        <v>3281</v>
      </c>
      <c r="D23" s="278">
        <v>3281</v>
      </c>
      <c r="E23" s="279">
        <v>456</v>
      </c>
      <c r="F23" s="280">
        <v>464</v>
      </c>
      <c r="G23" s="281">
        <f t="shared" si="8"/>
        <v>8</v>
      </c>
      <c r="H23" s="281">
        <f>E23</f>
        <v>456</v>
      </c>
      <c r="I23" s="281">
        <f t="shared" si="10"/>
        <v>456</v>
      </c>
      <c r="J23" s="278">
        <v>20</v>
      </c>
      <c r="K23" s="278">
        <v>170</v>
      </c>
      <c r="L23" s="278">
        <f t="shared" si="11"/>
        <v>1550.4</v>
      </c>
      <c r="M23" s="282">
        <f>Q23+S23+U23+W23</f>
        <v>0</v>
      </c>
      <c r="N23" s="282">
        <v>18</v>
      </c>
      <c r="O23" s="283">
        <f t="shared" si="12"/>
        <v>18</v>
      </c>
      <c r="P23" s="278">
        <v>170</v>
      </c>
      <c r="Q23" s="279">
        <v>0</v>
      </c>
      <c r="R23" s="278">
        <v>11</v>
      </c>
      <c r="S23" s="279">
        <v>0</v>
      </c>
      <c r="T23" s="278">
        <v>15</v>
      </c>
      <c r="U23" s="279">
        <v>0</v>
      </c>
      <c r="V23" s="284">
        <v>22</v>
      </c>
      <c r="W23" s="279">
        <v>0</v>
      </c>
      <c r="X23" s="284">
        <v>30</v>
      </c>
      <c r="Y23" s="285">
        <f>ROUND(((Q23*R23)+(S23*T23)+(U23*V23)+(W23*X23))*P23/1000,1)</f>
        <v>0</v>
      </c>
      <c r="Z23" s="279">
        <v>632</v>
      </c>
      <c r="AA23" s="278">
        <v>632</v>
      </c>
      <c r="AB23" s="286">
        <f t="shared" si="1"/>
        <v>0</v>
      </c>
      <c r="AC23" s="278">
        <v>617</v>
      </c>
      <c r="AD23" s="281">
        <f t="shared" si="2"/>
        <v>-15</v>
      </c>
      <c r="AE23" s="278">
        <v>10</v>
      </c>
      <c r="AF23" s="278">
        <v>170</v>
      </c>
      <c r="AG23" s="278">
        <f t="shared" si="3"/>
        <v>1074.4000000000001</v>
      </c>
      <c r="AH23" s="278">
        <f t="shared" si="4"/>
        <v>2624.8</v>
      </c>
      <c r="AI23" s="279">
        <v>247</v>
      </c>
      <c r="AJ23" s="278">
        <v>335</v>
      </c>
      <c r="AK23" s="281">
        <f t="shared" si="13"/>
        <v>88</v>
      </c>
      <c r="AL23" s="278">
        <v>14</v>
      </c>
      <c r="AM23" s="278">
        <v>148</v>
      </c>
      <c r="AN23" s="278">
        <f t="shared" si="14"/>
        <v>511.8</v>
      </c>
      <c r="AO23" s="278">
        <v>120</v>
      </c>
      <c r="AP23" s="278">
        <f t="shared" si="5"/>
        <v>29.6</v>
      </c>
      <c r="AQ23" s="279">
        <v>16</v>
      </c>
      <c r="AR23" s="278">
        <v>17</v>
      </c>
      <c r="AS23" s="278">
        <f t="shared" si="15"/>
        <v>-1</v>
      </c>
      <c r="AT23" s="278">
        <v>165</v>
      </c>
      <c r="AU23" s="278">
        <f t="shared" si="16"/>
        <v>2.6</v>
      </c>
      <c r="AV23" s="287">
        <f t="shared" si="6"/>
        <v>544</v>
      </c>
      <c r="AW23" s="287">
        <f t="shared" si="17"/>
        <v>544</v>
      </c>
      <c r="AX23" s="288">
        <v>17559</v>
      </c>
      <c r="AY23" s="278">
        <v>16876</v>
      </c>
      <c r="AZ23" s="278">
        <f t="shared" si="18"/>
        <v>17518</v>
      </c>
      <c r="BA23" s="278">
        <f t="shared" si="19"/>
        <v>0.5</v>
      </c>
      <c r="BB23" s="278">
        <f t="shared" si="20"/>
        <v>75.900000000000006</v>
      </c>
      <c r="BC23" s="278">
        <f t="shared" si="21"/>
        <v>26.3</v>
      </c>
      <c r="BD23" s="278">
        <f t="shared" si="22"/>
        <v>102.2</v>
      </c>
      <c r="BE23" s="278">
        <f t="shared" si="23"/>
        <v>10</v>
      </c>
      <c r="BF23" s="278">
        <f t="shared" si="24"/>
        <v>112.2</v>
      </c>
      <c r="BG23" s="278">
        <f t="shared" si="7"/>
        <v>3281</v>
      </c>
      <c r="BH23" s="112">
        <v>1624</v>
      </c>
      <c r="BI23" s="112">
        <v>377</v>
      </c>
      <c r="BJ23" s="112">
        <f t="shared" si="25"/>
        <v>2001</v>
      </c>
      <c r="BK23" s="158">
        <f t="shared" si="26"/>
        <v>0.56999999999999995</v>
      </c>
      <c r="BL23" s="111">
        <f t="shared" si="27"/>
        <v>2</v>
      </c>
      <c r="BM23" s="111">
        <f t="shared" si="28"/>
        <v>0.5</v>
      </c>
      <c r="BO23" s="109">
        <f t="shared" si="29"/>
        <v>17518</v>
      </c>
      <c r="BP23" s="109">
        <f t="shared" si="30"/>
        <v>17518</v>
      </c>
    </row>
    <row r="24" spans="1:68" s="113" customFormat="1" x14ac:dyDescent="0.25">
      <c r="A24" s="106">
        <v>13</v>
      </c>
      <c r="B24" s="111" t="s">
        <v>30</v>
      </c>
      <c r="C24" s="278">
        <v>6322.9000000000005</v>
      </c>
      <c r="D24" s="278">
        <v>6322.9000000000005</v>
      </c>
      <c r="E24" s="279">
        <v>700</v>
      </c>
      <c r="F24" s="280">
        <v>807</v>
      </c>
      <c r="G24" s="281">
        <f t="shared" si="8"/>
        <v>107</v>
      </c>
      <c r="H24" s="281">
        <f>E24</f>
        <v>700</v>
      </c>
      <c r="I24" s="281">
        <f t="shared" si="10"/>
        <v>700</v>
      </c>
      <c r="J24" s="278">
        <v>20</v>
      </c>
      <c r="K24" s="278">
        <v>170</v>
      </c>
      <c r="L24" s="278">
        <f t="shared" si="11"/>
        <v>2380</v>
      </c>
      <c r="M24" s="282">
        <f>Q24+S24+U24+W24</f>
        <v>103</v>
      </c>
      <c r="N24" s="282">
        <v>188</v>
      </c>
      <c r="O24" s="283">
        <f t="shared" si="12"/>
        <v>85</v>
      </c>
      <c r="P24" s="278">
        <v>170</v>
      </c>
      <c r="Q24" s="279">
        <f>1+89</f>
        <v>90</v>
      </c>
      <c r="R24" s="278">
        <v>11</v>
      </c>
      <c r="S24" s="279">
        <f>4+9</f>
        <v>13</v>
      </c>
      <c r="T24" s="278">
        <v>15</v>
      </c>
      <c r="U24" s="279">
        <v>0</v>
      </c>
      <c r="V24" s="284">
        <v>22</v>
      </c>
      <c r="W24" s="279">
        <v>0</v>
      </c>
      <c r="X24" s="284">
        <v>30</v>
      </c>
      <c r="Y24" s="285">
        <f>ROUND(((Q24*R24)+(S24*T24)+(U24*V24)+(W24*X24))*P24/1000,1)</f>
        <v>201.5</v>
      </c>
      <c r="Z24" s="279">
        <v>1694</v>
      </c>
      <c r="AA24" s="278">
        <v>1694</v>
      </c>
      <c r="AB24" s="286">
        <f t="shared" si="1"/>
        <v>0</v>
      </c>
      <c r="AC24" s="278">
        <v>1727</v>
      </c>
      <c r="AD24" s="281">
        <f t="shared" si="2"/>
        <v>33</v>
      </c>
      <c r="AE24" s="278">
        <v>10</v>
      </c>
      <c r="AF24" s="278">
        <v>170</v>
      </c>
      <c r="AG24" s="278">
        <f t="shared" si="3"/>
        <v>2879.8</v>
      </c>
      <c r="AH24" s="278">
        <f t="shared" si="4"/>
        <v>5461.3</v>
      </c>
      <c r="AI24" s="279">
        <v>238</v>
      </c>
      <c r="AJ24" s="278">
        <v>341</v>
      </c>
      <c r="AK24" s="281">
        <f t="shared" si="13"/>
        <v>103</v>
      </c>
      <c r="AL24" s="278">
        <v>14</v>
      </c>
      <c r="AM24" s="278">
        <v>148</v>
      </c>
      <c r="AN24" s="278">
        <f t="shared" si="14"/>
        <v>493.1</v>
      </c>
      <c r="AO24" s="278">
        <v>120</v>
      </c>
      <c r="AP24" s="278">
        <f t="shared" si="5"/>
        <v>28.6</v>
      </c>
      <c r="AQ24" s="290">
        <v>20</v>
      </c>
      <c r="AR24" s="278">
        <v>20</v>
      </c>
      <c r="AS24" s="278">
        <f t="shared" si="15"/>
        <v>0</v>
      </c>
      <c r="AT24" s="278">
        <v>165</v>
      </c>
      <c r="AU24" s="278">
        <f t="shared" si="16"/>
        <v>3.3</v>
      </c>
      <c r="AV24" s="287">
        <f t="shared" si="6"/>
        <v>525</v>
      </c>
      <c r="AW24" s="287">
        <f t="shared" si="17"/>
        <v>525</v>
      </c>
      <c r="AX24" s="288">
        <v>34020</v>
      </c>
      <c r="AY24" s="278">
        <v>16876</v>
      </c>
      <c r="AZ24" s="278">
        <f t="shared" si="18"/>
        <v>17518</v>
      </c>
      <c r="BA24" s="278">
        <f t="shared" si="19"/>
        <v>1.5</v>
      </c>
      <c r="BB24" s="278">
        <f t="shared" si="20"/>
        <v>227.8</v>
      </c>
      <c r="BC24" s="278">
        <f t="shared" si="21"/>
        <v>78.8</v>
      </c>
      <c r="BD24" s="278">
        <f t="shared" si="22"/>
        <v>306.60000000000002</v>
      </c>
      <c r="BE24" s="278">
        <f t="shared" si="23"/>
        <v>30</v>
      </c>
      <c r="BF24" s="278">
        <f t="shared" si="24"/>
        <v>336.6</v>
      </c>
      <c r="BG24" s="278">
        <f t="shared" si="7"/>
        <v>6322.9000000000005</v>
      </c>
      <c r="BH24" s="112">
        <v>4126</v>
      </c>
      <c r="BI24" s="112">
        <v>1268</v>
      </c>
      <c r="BJ24" s="112">
        <f t="shared" si="25"/>
        <v>5394</v>
      </c>
      <c r="BK24" s="158">
        <f t="shared" si="26"/>
        <v>1.54</v>
      </c>
      <c r="BL24" s="111">
        <f t="shared" si="27"/>
        <v>6</v>
      </c>
      <c r="BM24" s="111">
        <f t="shared" si="28"/>
        <v>1.5</v>
      </c>
      <c r="BO24" s="109">
        <f t="shared" si="29"/>
        <v>17518</v>
      </c>
      <c r="BP24" s="109">
        <f t="shared" si="30"/>
        <v>17518</v>
      </c>
    </row>
    <row r="25" spans="1:68" s="113" customFormat="1" x14ac:dyDescent="0.25">
      <c r="A25" s="106">
        <v>14</v>
      </c>
      <c r="B25" s="111" t="s">
        <v>31</v>
      </c>
      <c r="C25" s="278">
        <v>4242.3</v>
      </c>
      <c r="D25" s="278">
        <v>4242.3</v>
      </c>
      <c r="E25" s="279">
        <f>590-40</f>
        <v>550</v>
      </c>
      <c r="F25" s="280">
        <v>486</v>
      </c>
      <c r="G25" s="281">
        <f t="shared" si="8"/>
        <v>-64</v>
      </c>
      <c r="H25" s="281">
        <f t="shared" si="9"/>
        <v>538.03646012480965</v>
      </c>
      <c r="I25" s="281">
        <f t="shared" si="10"/>
        <v>550</v>
      </c>
      <c r="J25" s="278">
        <v>20</v>
      </c>
      <c r="K25" s="278">
        <v>170</v>
      </c>
      <c r="L25" s="278">
        <f t="shared" si="11"/>
        <v>1870</v>
      </c>
      <c r="M25" s="282">
        <f t="shared" si="31"/>
        <v>145</v>
      </c>
      <c r="N25" s="282">
        <v>126</v>
      </c>
      <c r="O25" s="283">
        <f t="shared" si="12"/>
        <v>-19</v>
      </c>
      <c r="P25" s="278">
        <v>170</v>
      </c>
      <c r="Q25" s="279">
        <f>4+5+73+53</f>
        <v>135</v>
      </c>
      <c r="R25" s="278">
        <v>11</v>
      </c>
      <c r="S25" s="279">
        <f>4+1+1+2</f>
        <v>8</v>
      </c>
      <c r="T25" s="278">
        <v>15</v>
      </c>
      <c r="U25" s="279">
        <v>1</v>
      </c>
      <c r="V25" s="284">
        <v>22</v>
      </c>
      <c r="W25" s="279">
        <v>1</v>
      </c>
      <c r="X25" s="284">
        <v>30</v>
      </c>
      <c r="Y25" s="285">
        <f t="shared" si="0"/>
        <v>281.7</v>
      </c>
      <c r="Z25" s="279">
        <v>645</v>
      </c>
      <c r="AA25" s="278">
        <v>645</v>
      </c>
      <c r="AB25" s="286">
        <f t="shared" si="1"/>
        <v>0</v>
      </c>
      <c r="AC25" s="278">
        <v>627</v>
      </c>
      <c r="AD25" s="281">
        <f t="shared" si="2"/>
        <v>-18</v>
      </c>
      <c r="AE25" s="278">
        <v>10</v>
      </c>
      <c r="AF25" s="278">
        <v>170</v>
      </c>
      <c r="AG25" s="278">
        <f t="shared" si="3"/>
        <v>1096.5</v>
      </c>
      <c r="AH25" s="278">
        <f t="shared" si="4"/>
        <v>3248.2</v>
      </c>
      <c r="AI25" s="279">
        <v>397</v>
      </c>
      <c r="AJ25" s="278">
        <v>450</v>
      </c>
      <c r="AK25" s="281">
        <f t="shared" si="13"/>
        <v>53</v>
      </c>
      <c r="AL25" s="278">
        <v>14</v>
      </c>
      <c r="AM25" s="278">
        <v>148</v>
      </c>
      <c r="AN25" s="278">
        <f t="shared" si="14"/>
        <v>822.6</v>
      </c>
      <c r="AO25" s="278">
        <v>120</v>
      </c>
      <c r="AP25" s="278">
        <f t="shared" si="5"/>
        <v>47.6</v>
      </c>
      <c r="AQ25" s="279">
        <v>71</v>
      </c>
      <c r="AR25" s="278">
        <v>37</v>
      </c>
      <c r="AS25" s="278">
        <f t="shared" si="15"/>
        <v>34</v>
      </c>
      <c r="AT25" s="278">
        <v>165</v>
      </c>
      <c r="AU25" s="278">
        <f t="shared" si="16"/>
        <v>11.7</v>
      </c>
      <c r="AV25" s="287">
        <f t="shared" si="6"/>
        <v>881.90000000000009</v>
      </c>
      <c r="AW25" s="287">
        <f t="shared" si="17"/>
        <v>881.90000000000009</v>
      </c>
      <c r="AX25" s="288">
        <v>13013</v>
      </c>
      <c r="AY25" s="278">
        <v>16876</v>
      </c>
      <c r="AZ25" s="278">
        <f t="shared" si="18"/>
        <v>17518</v>
      </c>
      <c r="BA25" s="278">
        <f t="shared" si="19"/>
        <v>0.5</v>
      </c>
      <c r="BB25" s="278">
        <f t="shared" si="20"/>
        <v>75.900000000000006</v>
      </c>
      <c r="BC25" s="278">
        <f t="shared" si="21"/>
        <v>26.3</v>
      </c>
      <c r="BD25" s="278">
        <f t="shared" si="22"/>
        <v>102.2</v>
      </c>
      <c r="BE25" s="278">
        <f t="shared" si="23"/>
        <v>10</v>
      </c>
      <c r="BF25" s="278">
        <f t="shared" si="24"/>
        <v>112.2</v>
      </c>
      <c r="BG25" s="278">
        <f t="shared" si="7"/>
        <v>4242.3</v>
      </c>
      <c r="BH25" s="112">
        <v>1545</v>
      </c>
      <c r="BI25" s="112">
        <v>450</v>
      </c>
      <c r="BJ25" s="112">
        <f t="shared" si="25"/>
        <v>1995</v>
      </c>
      <c r="BK25" s="158">
        <f t="shared" si="26"/>
        <v>0.56999999999999995</v>
      </c>
      <c r="BL25" s="111">
        <f t="shared" si="27"/>
        <v>2</v>
      </c>
      <c r="BM25" s="111">
        <f t="shared" si="28"/>
        <v>0.5</v>
      </c>
      <c r="BO25" s="109">
        <f t="shared" si="29"/>
        <v>17518</v>
      </c>
      <c r="BP25" s="109">
        <f t="shared" si="30"/>
        <v>17518</v>
      </c>
    </row>
    <row r="26" spans="1:68" s="113" customFormat="1" x14ac:dyDescent="0.25">
      <c r="A26" s="106">
        <v>15</v>
      </c>
      <c r="B26" s="111" t="s">
        <v>32</v>
      </c>
      <c r="C26" s="278">
        <v>5437.2</v>
      </c>
      <c r="D26" s="278">
        <v>5437.2</v>
      </c>
      <c r="E26" s="279">
        <v>650</v>
      </c>
      <c r="F26" s="280">
        <v>644</v>
      </c>
      <c r="G26" s="281">
        <f t="shared" si="8"/>
        <v>-6</v>
      </c>
      <c r="H26" s="281">
        <f>E26</f>
        <v>650</v>
      </c>
      <c r="I26" s="281">
        <f t="shared" si="10"/>
        <v>650</v>
      </c>
      <c r="J26" s="278">
        <v>20</v>
      </c>
      <c r="K26" s="278">
        <v>170</v>
      </c>
      <c r="L26" s="278">
        <f t="shared" si="11"/>
        <v>2210</v>
      </c>
      <c r="M26" s="282">
        <f>Q26+S26+U26+W26</f>
        <v>61</v>
      </c>
      <c r="N26" s="282">
        <v>293</v>
      </c>
      <c r="O26" s="283">
        <f t="shared" si="12"/>
        <v>232</v>
      </c>
      <c r="P26" s="278">
        <v>170</v>
      </c>
      <c r="Q26" s="279">
        <f>2+22+5+24</f>
        <v>53</v>
      </c>
      <c r="R26" s="278">
        <v>11</v>
      </c>
      <c r="S26" s="279">
        <f>1+1+1</f>
        <v>3</v>
      </c>
      <c r="T26" s="278">
        <v>15</v>
      </c>
      <c r="U26" s="279">
        <v>2</v>
      </c>
      <c r="V26" s="284">
        <v>22</v>
      </c>
      <c r="W26" s="279">
        <v>3</v>
      </c>
      <c r="X26" s="284">
        <v>30</v>
      </c>
      <c r="Y26" s="285">
        <f>ROUND(((Q26*R26)+(S26*T26)+(U26*V26)+(W26*X26))*P26/1000,1)</f>
        <v>129.5</v>
      </c>
      <c r="Z26" s="279">
        <v>1194</v>
      </c>
      <c r="AA26" s="278">
        <v>1199</v>
      </c>
      <c r="AB26" s="286">
        <f t="shared" si="1"/>
        <v>-5</v>
      </c>
      <c r="AC26" s="278">
        <v>1273</v>
      </c>
      <c r="AD26" s="281">
        <f t="shared" si="2"/>
        <v>79</v>
      </c>
      <c r="AE26" s="278">
        <v>10</v>
      </c>
      <c r="AF26" s="278">
        <v>170</v>
      </c>
      <c r="AG26" s="278">
        <f t="shared" si="3"/>
        <v>2029.8</v>
      </c>
      <c r="AH26" s="278">
        <f t="shared" si="4"/>
        <v>4369.3</v>
      </c>
      <c r="AI26" s="279">
        <v>381</v>
      </c>
      <c r="AJ26" s="278">
        <v>509</v>
      </c>
      <c r="AK26" s="281">
        <f t="shared" si="13"/>
        <v>128</v>
      </c>
      <c r="AL26" s="278">
        <v>14</v>
      </c>
      <c r="AM26" s="278">
        <v>148</v>
      </c>
      <c r="AN26" s="278">
        <f t="shared" si="14"/>
        <v>789.4</v>
      </c>
      <c r="AO26" s="278">
        <v>120</v>
      </c>
      <c r="AP26" s="278">
        <f t="shared" si="5"/>
        <v>45.7</v>
      </c>
      <c r="AQ26" s="279">
        <v>50</v>
      </c>
      <c r="AR26" s="278">
        <v>53</v>
      </c>
      <c r="AS26" s="278">
        <f t="shared" si="15"/>
        <v>-3</v>
      </c>
      <c r="AT26" s="278">
        <v>165</v>
      </c>
      <c r="AU26" s="278">
        <f t="shared" si="16"/>
        <v>8.3000000000000007</v>
      </c>
      <c r="AV26" s="287">
        <f t="shared" si="6"/>
        <v>843.4</v>
      </c>
      <c r="AW26" s="287">
        <f t="shared" si="17"/>
        <v>843.4</v>
      </c>
      <c r="AX26" s="288">
        <v>28885</v>
      </c>
      <c r="AY26" s="278">
        <v>16876</v>
      </c>
      <c r="AZ26" s="278">
        <f t="shared" si="18"/>
        <v>17518</v>
      </c>
      <c r="BA26" s="278">
        <f t="shared" si="19"/>
        <v>1</v>
      </c>
      <c r="BB26" s="278">
        <f t="shared" si="20"/>
        <v>151.9</v>
      </c>
      <c r="BC26" s="278">
        <f t="shared" si="21"/>
        <v>52.6</v>
      </c>
      <c r="BD26" s="278">
        <f t="shared" si="22"/>
        <v>204.5</v>
      </c>
      <c r="BE26" s="278">
        <f t="shared" si="23"/>
        <v>20</v>
      </c>
      <c r="BF26" s="278">
        <f t="shared" si="24"/>
        <v>224.5</v>
      </c>
      <c r="BG26" s="278">
        <f t="shared" si="7"/>
        <v>5437.2</v>
      </c>
      <c r="BH26" s="112">
        <v>2921</v>
      </c>
      <c r="BI26" s="112">
        <v>652</v>
      </c>
      <c r="BJ26" s="112">
        <f t="shared" si="25"/>
        <v>3573</v>
      </c>
      <c r="BK26" s="158">
        <f t="shared" si="26"/>
        <v>1.02</v>
      </c>
      <c r="BL26" s="111">
        <f t="shared" si="27"/>
        <v>4</v>
      </c>
      <c r="BM26" s="111">
        <f t="shared" si="28"/>
        <v>1</v>
      </c>
      <c r="BO26" s="109">
        <f t="shared" si="29"/>
        <v>17518</v>
      </c>
      <c r="BP26" s="109">
        <f t="shared" si="30"/>
        <v>17518</v>
      </c>
    </row>
    <row r="27" spans="1:68" s="113" customFormat="1" x14ac:dyDescent="0.25">
      <c r="A27" s="106">
        <v>16</v>
      </c>
      <c r="B27" s="111" t="s">
        <v>33</v>
      </c>
      <c r="C27" s="278">
        <v>7280.7000000000007</v>
      </c>
      <c r="D27" s="278">
        <v>7280.7000000000007</v>
      </c>
      <c r="E27" s="279">
        <v>876</v>
      </c>
      <c r="F27" s="280">
        <v>886</v>
      </c>
      <c r="G27" s="281">
        <f t="shared" si="8"/>
        <v>10</v>
      </c>
      <c r="H27" s="281">
        <f>E27</f>
        <v>876</v>
      </c>
      <c r="I27" s="281">
        <f t="shared" si="10"/>
        <v>876</v>
      </c>
      <c r="J27" s="278">
        <v>20</v>
      </c>
      <c r="K27" s="278">
        <v>170</v>
      </c>
      <c r="L27" s="278">
        <f t="shared" si="11"/>
        <v>2978.4</v>
      </c>
      <c r="M27" s="282">
        <f>Q27+S27+U27+W27</f>
        <v>30</v>
      </c>
      <c r="N27" s="282">
        <v>93</v>
      </c>
      <c r="O27" s="283">
        <f t="shared" si="12"/>
        <v>63</v>
      </c>
      <c r="P27" s="278">
        <v>170</v>
      </c>
      <c r="Q27" s="279">
        <f>1+1+10+1+14</f>
        <v>27</v>
      </c>
      <c r="R27" s="278">
        <v>11</v>
      </c>
      <c r="S27" s="279">
        <v>3</v>
      </c>
      <c r="T27" s="278">
        <v>15</v>
      </c>
      <c r="U27" s="279">
        <v>0</v>
      </c>
      <c r="V27" s="284">
        <v>22</v>
      </c>
      <c r="W27" s="279">
        <v>0</v>
      </c>
      <c r="X27" s="284">
        <v>30</v>
      </c>
      <c r="Y27" s="285">
        <f>ROUND(((Q27*R27)+(S27*T27)+(U27*V27)+(W27*X27))*P27/1000,1)</f>
        <v>58.1</v>
      </c>
      <c r="Z27" s="279">
        <v>1501</v>
      </c>
      <c r="AA27" s="278">
        <v>1503</v>
      </c>
      <c r="AB27" s="286">
        <f t="shared" si="1"/>
        <v>-2</v>
      </c>
      <c r="AC27" s="278">
        <v>1503</v>
      </c>
      <c r="AD27" s="281">
        <f t="shared" si="2"/>
        <v>2</v>
      </c>
      <c r="AE27" s="278">
        <v>10</v>
      </c>
      <c r="AF27" s="278">
        <v>170</v>
      </c>
      <c r="AG27" s="278">
        <f t="shared" si="3"/>
        <v>2551.6999999999998</v>
      </c>
      <c r="AH27" s="278">
        <f t="shared" si="4"/>
        <v>5588.2</v>
      </c>
      <c r="AI27" s="279">
        <v>638</v>
      </c>
      <c r="AJ27" s="278">
        <v>777</v>
      </c>
      <c r="AK27" s="281">
        <f t="shared" si="13"/>
        <v>139</v>
      </c>
      <c r="AL27" s="278">
        <v>14</v>
      </c>
      <c r="AM27" s="278">
        <v>148</v>
      </c>
      <c r="AN27" s="278">
        <f t="shared" si="14"/>
        <v>1321.9</v>
      </c>
      <c r="AO27" s="278">
        <v>120</v>
      </c>
      <c r="AP27" s="278">
        <f t="shared" si="5"/>
        <v>76.599999999999994</v>
      </c>
      <c r="AQ27" s="279">
        <v>81</v>
      </c>
      <c r="AR27" s="278">
        <v>81</v>
      </c>
      <c r="AS27" s="278">
        <f t="shared" si="15"/>
        <v>0</v>
      </c>
      <c r="AT27" s="278">
        <v>165</v>
      </c>
      <c r="AU27" s="278">
        <f t="shared" si="16"/>
        <v>13.4</v>
      </c>
      <c r="AV27" s="287">
        <f t="shared" si="6"/>
        <v>1411.9</v>
      </c>
      <c r="AW27" s="287">
        <f t="shared" si="17"/>
        <v>1411.9</v>
      </c>
      <c r="AX27" s="288">
        <v>43851</v>
      </c>
      <c r="AY27" s="278">
        <v>16876</v>
      </c>
      <c r="AZ27" s="278">
        <f t="shared" si="18"/>
        <v>17518</v>
      </c>
      <c r="BA27" s="278">
        <f t="shared" si="19"/>
        <v>1.25</v>
      </c>
      <c r="BB27" s="278">
        <f t="shared" si="20"/>
        <v>189.9</v>
      </c>
      <c r="BC27" s="278">
        <f t="shared" si="21"/>
        <v>65.7</v>
      </c>
      <c r="BD27" s="278">
        <f t="shared" si="22"/>
        <v>255.60000000000002</v>
      </c>
      <c r="BE27" s="278">
        <f t="shared" si="23"/>
        <v>25</v>
      </c>
      <c r="BF27" s="278">
        <f t="shared" si="24"/>
        <v>280.60000000000002</v>
      </c>
      <c r="BG27" s="278">
        <f t="shared" si="7"/>
        <v>7280.7000000000007</v>
      </c>
      <c r="BH27" s="112">
        <v>3692</v>
      </c>
      <c r="BI27" s="112">
        <v>1070</v>
      </c>
      <c r="BJ27" s="112">
        <f t="shared" si="25"/>
        <v>4762</v>
      </c>
      <c r="BK27" s="158">
        <f t="shared" si="26"/>
        <v>1.36</v>
      </c>
      <c r="BL27" s="111">
        <f t="shared" si="27"/>
        <v>5</v>
      </c>
      <c r="BM27" s="111">
        <f t="shared" si="28"/>
        <v>1.25</v>
      </c>
      <c r="BO27" s="109">
        <f t="shared" si="29"/>
        <v>17518</v>
      </c>
      <c r="BP27" s="109">
        <f t="shared" si="30"/>
        <v>17518</v>
      </c>
    </row>
    <row r="28" spans="1:68" s="113" customFormat="1" x14ac:dyDescent="0.25">
      <c r="A28" s="106">
        <v>17</v>
      </c>
      <c r="B28" s="111" t="s">
        <v>34</v>
      </c>
      <c r="C28" s="278">
        <v>8520.5000000000018</v>
      </c>
      <c r="D28" s="278">
        <v>8520.5000000000018</v>
      </c>
      <c r="E28" s="279">
        <f>1162-30</f>
        <v>1132</v>
      </c>
      <c r="F28" s="280">
        <v>1057</v>
      </c>
      <c r="G28" s="281">
        <f t="shared" si="8"/>
        <v>-75</v>
      </c>
      <c r="H28" s="281">
        <f t="shared" si="9"/>
        <v>1170.1739472261806</v>
      </c>
      <c r="I28" s="281">
        <f t="shared" si="10"/>
        <v>1132</v>
      </c>
      <c r="J28" s="278">
        <v>20</v>
      </c>
      <c r="K28" s="278">
        <v>170</v>
      </c>
      <c r="L28" s="278">
        <f t="shared" si="11"/>
        <v>3848.8</v>
      </c>
      <c r="M28" s="282">
        <f t="shared" si="31"/>
        <v>86</v>
      </c>
      <c r="N28" s="282">
        <v>62</v>
      </c>
      <c r="O28" s="283">
        <f t="shared" si="12"/>
        <v>-24</v>
      </c>
      <c r="P28" s="278">
        <v>170</v>
      </c>
      <c r="Q28" s="279">
        <f>8+3+20+9+12</f>
        <v>52</v>
      </c>
      <c r="R28" s="278">
        <v>11</v>
      </c>
      <c r="S28" s="279">
        <f>8+8+7+2+8</f>
        <v>33</v>
      </c>
      <c r="T28" s="278">
        <v>15</v>
      </c>
      <c r="U28" s="279">
        <v>0</v>
      </c>
      <c r="V28" s="284">
        <v>22</v>
      </c>
      <c r="W28" s="279">
        <v>1</v>
      </c>
      <c r="X28" s="284">
        <v>30</v>
      </c>
      <c r="Y28" s="285">
        <f t="shared" si="0"/>
        <v>186.5</v>
      </c>
      <c r="Z28" s="279">
        <v>1302</v>
      </c>
      <c r="AA28" s="278">
        <v>1292</v>
      </c>
      <c r="AB28" s="286">
        <f t="shared" si="1"/>
        <v>10</v>
      </c>
      <c r="AC28" s="278">
        <v>1357</v>
      </c>
      <c r="AD28" s="281">
        <f t="shared" si="2"/>
        <v>55</v>
      </c>
      <c r="AE28" s="278">
        <v>10</v>
      </c>
      <c r="AF28" s="278">
        <v>170</v>
      </c>
      <c r="AG28" s="278">
        <f t="shared" si="3"/>
        <v>2213.4</v>
      </c>
      <c r="AH28" s="278">
        <f t="shared" si="4"/>
        <v>6248.7000000000007</v>
      </c>
      <c r="AI28" s="279">
        <v>905</v>
      </c>
      <c r="AJ28" s="278">
        <v>1119</v>
      </c>
      <c r="AK28" s="281">
        <f t="shared" si="13"/>
        <v>214</v>
      </c>
      <c r="AL28" s="278">
        <v>14</v>
      </c>
      <c r="AM28" s="278">
        <v>148</v>
      </c>
      <c r="AN28" s="278">
        <f t="shared" si="14"/>
        <v>1875.2</v>
      </c>
      <c r="AO28" s="278">
        <v>120</v>
      </c>
      <c r="AP28" s="278">
        <f t="shared" si="5"/>
        <v>108.6</v>
      </c>
      <c r="AQ28" s="279">
        <v>45</v>
      </c>
      <c r="AR28" s="278">
        <v>45</v>
      </c>
      <c r="AS28" s="278">
        <f t="shared" si="15"/>
        <v>0</v>
      </c>
      <c r="AT28" s="278">
        <v>165</v>
      </c>
      <c r="AU28" s="278">
        <f t="shared" si="16"/>
        <v>7.4</v>
      </c>
      <c r="AV28" s="287">
        <f t="shared" si="6"/>
        <v>1991.2</v>
      </c>
      <c r="AW28" s="287">
        <f t="shared" si="17"/>
        <v>1991.2</v>
      </c>
      <c r="AX28" s="288">
        <v>32205</v>
      </c>
      <c r="AY28" s="278">
        <v>16876</v>
      </c>
      <c r="AZ28" s="278">
        <f t="shared" si="18"/>
        <v>17518</v>
      </c>
      <c r="BA28" s="278">
        <f t="shared" si="19"/>
        <v>1.25</v>
      </c>
      <c r="BB28" s="278">
        <f t="shared" si="20"/>
        <v>189.9</v>
      </c>
      <c r="BC28" s="278">
        <f t="shared" si="21"/>
        <v>65.7</v>
      </c>
      <c r="BD28" s="278">
        <f t="shared" si="22"/>
        <v>255.60000000000002</v>
      </c>
      <c r="BE28" s="278">
        <f t="shared" si="23"/>
        <v>25</v>
      </c>
      <c r="BF28" s="278">
        <f t="shared" si="24"/>
        <v>280.60000000000002</v>
      </c>
      <c r="BG28" s="278">
        <f t="shared" si="7"/>
        <v>8520.5000000000018</v>
      </c>
      <c r="BH28" s="112">
        <v>3109</v>
      </c>
      <c r="BI28" s="112">
        <v>1382</v>
      </c>
      <c r="BJ28" s="112">
        <f t="shared" si="25"/>
        <v>4491</v>
      </c>
      <c r="BK28" s="158">
        <f t="shared" si="26"/>
        <v>1.28</v>
      </c>
      <c r="BL28" s="111">
        <f t="shared" si="27"/>
        <v>5</v>
      </c>
      <c r="BM28" s="111">
        <f t="shared" si="28"/>
        <v>1.25</v>
      </c>
      <c r="BO28" s="109">
        <f t="shared" si="29"/>
        <v>17518</v>
      </c>
      <c r="BP28" s="109">
        <f t="shared" si="30"/>
        <v>17518</v>
      </c>
    </row>
    <row r="29" spans="1:68" s="113" customFormat="1" x14ac:dyDescent="0.25">
      <c r="A29" s="106">
        <v>18</v>
      </c>
      <c r="B29" s="111" t="s">
        <v>35</v>
      </c>
      <c r="C29" s="278">
        <v>2126</v>
      </c>
      <c r="D29" s="278">
        <v>2126</v>
      </c>
      <c r="E29" s="279">
        <v>218</v>
      </c>
      <c r="F29" s="280">
        <v>180</v>
      </c>
      <c r="G29" s="281">
        <f t="shared" si="8"/>
        <v>-38</v>
      </c>
      <c r="H29" s="281">
        <f t="shared" si="9"/>
        <v>199.27276300918874</v>
      </c>
      <c r="I29" s="281">
        <f t="shared" si="10"/>
        <v>218</v>
      </c>
      <c r="J29" s="278">
        <v>20</v>
      </c>
      <c r="K29" s="278">
        <v>170</v>
      </c>
      <c r="L29" s="278">
        <f t="shared" si="11"/>
        <v>741.2</v>
      </c>
      <c r="M29" s="282">
        <f t="shared" si="31"/>
        <v>159</v>
      </c>
      <c r="N29" s="282">
        <v>159</v>
      </c>
      <c r="O29" s="283">
        <f t="shared" si="12"/>
        <v>0</v>
      </c>
      <c r="P29" s="278">
        <v>170</v>
      </c>
      <c r="Q29" s="279">
        <f>1+10+47+5+40</f>
        <v>103</v>
      </c>
      <c r="R29" s="278">
        <v>11</v>
      </c>
      <c r="S29" s="279">
        <f>1+7+17+18</f>
        <v>43</v>
      </c>
      <c r="T29" s="278">
        <v>18</v>
      </c>
      <c r="U29" s="279">
        <v>11</v>
      </c>
      <c r="V29" s="284">
        <v>22</v>
      </c>
      <c r="W29" s="279">
        <v>2</v>
      </c>
      <c r="X29" s="284">
        <v>30</v>
      </c>
      <c r="Y29" s="285">
        <f t="shared" si="0"/>
        <v>375.5</v>
      </c>
      <c r="Z29" s="279">
        <v>394</v>
      </c>
      <c r="AA29" s="278">
        <v>394</v>
      </c>
      <c r="AB29" s="286">
        <f t="shared" si="1"/>
        <v>0</v>
      </c>
      <c r="AC29" s="278">
        <v>420</v>
      </c>
      <c r="AD29" s="281">
        <f t="shared" si="2"/>
        <v>26</v>
      </c>
      <c r="AE29" s="278">
        <v>10</v>
      </c>
      <c r="AF29" s="278">
        <v>170</v>
      </c>
      <c r="AG29" s="278">
        <f t="shared" si="3"/>
        <v>669.8</v>
      </c>
      <c r="AH29" s="278">
        <f t="shared" si="4"/>
        <v>1786.5</v>
      </c>
      <c r="AI29" s="279">
        <v>128</v>
      </c>
      <c r="AJ29" s="278">
        <v>194</v>
      </c>
      <c r="AK29" s="281">
        <f t="shared" si="13"/>
        <v>66</v>
      </c>
      <c r="AL29" s="278">
        <v>14</v>
      </c>
      <c r="AM29" s="278">
        <v>148</v>
      </c>
      <c r="AN29" s="278">
        <f t="shared" si="14"/>
        <v>265.2</v>
      </c>
      <c r="AO29" s="278">
        <v>120</v>
      </c>
      <c r="AP29" s="278">
        <f t="shared" si="5"/>
        <v>15.4</v>
      </c>
      <c r="AQ29" s="279">
        <v>17</v>
      </c>
      <c r="AR29" s="278">
        <v>19</v>
      </c>
      <c r="AS29" s="278">
        <f t="shared" si="15"/>
        <v>-2</v>
      </c>
      <c r="AT29" s="278">
        <v>165</v>
      </c>
      <c r="AU29" s="278">
        <f t="shared" si="16"/>
        <v>2.8</v>
      </c>
      <c r="AV29" s="287">
        <f t="shared" si="6"/>
        <v>283.39999999999998</v>
      </c>
      <c r="AW29" s="287">
        <f t="shared" si="17"/>
        <v>283.39999999999998</v>
      </c>
      <c r="AX29" s="288">
        <v>9722</v>
      </c>
      <c r="AY29" s="278">
        <v>16876</v>
      </c>
      <c r="AZ29" s="278">
        <f t="shared" si="18"/>
        <v>17518</v>
      </c>
      <c r="BA29" s="278">
        <f t="shared" si="19"/>
        <v>0.25</v>
      </c>
      <c r="BB29" s="278">
        <f t="shared" si="20"/>
        <v>38</v>
      </c>
      <c r="BC29" s="278">
        <f t="shared" si="21"/>
        <v>13.1</v>
      </c>
      <c r="BD29" s="278">
        <f t="shared" si="22"/>
        <v>51.1</v>
      </c>
      <c r="BE29" s="278">
        <f t="shared" si="23"/>
        <v>5</v>
      </c>
      <c r="BF29" s="278">
        <f t="shared" si="24"/>
        <v>56.1</v>
      </c>
      <c r="BG29" s="278">
        <f t="shared" si="7"/>
        <v>2126</v>
      </c>
      <c r="BH29" s="112">
        <v>983</v>
      </c>
      <c r="BI29" s="112">
        <v>221</v>
      </c>
      <c r="BJ29" s="112">
        <f t="shared" si="25"/>
        <v>1204</v>
      </c>
      <c r="BK29" s="158">
        <f t="shared" si="26"/>
        <v>0.34</v>
      </c>
      <c r="BL29" s="111">
        <f t="shared" si="27"/>
        <v>1</v>
      </c>
      <c r="BM29" s="111">
        <f t="shared" si="28"/>
        <v>0.25</v>
      </c>
      <c r="BO29" s="109">
        <f t="shared" si="29"/>
        <v>17518</v>
      </c>
      <c r="BP29" s="109">
        <f t="shared" si="30"/>
        <v>17518</v>
      </c>
    </row>
    <row r="30" spans="1:68" s="113" customFormat="1" x14ac:dyDescent="0.25">
      <c r="A30" s="106">
        <v>19</v>
      </c>
      <c r="B30" s="111" t="s">
        <v>36</v>
      </c>
      <c r="C30" s="278">
        <v>4031.7000000000003</v>
      </c>
      <c r="D30" s="278">
        <v>4031.7000000000003</v>
      </c>
      <c r="E30" s="279">
        <f>622-30</f>
        <v>592</v>
      </c>
      <c r="F30" s="280">
        <v>513</v>
      </c>
      <c r="G30" s="281">
        <f t="shared" si="8"/>
        <v>-79</v>
      </c>
      <c r="H30" s="281">
        <f t="shared" si="9"/>
        <v>567.92737457618796</v>
      </c>
      <c r="I30" s="281">
        <f t="shared" si="10"/>
        <v>592</v>
      </c>
      <c r="J30" s="278">
        <v>20</v>
      </c>
      <c r="K30" s="278">
        <v>170</v>
      </c>
      <c r="L30" s="278">
        <f t="shared" si="11"/>
        <v>2012.8</v>
      </c>
      <c r="M30" s="282">
        <f t="shared" si="31"/>
        <v>107</v>
      </c>
      <c r="N30" s="282">
        <v>91</v>
      </c>
      <c r="O30" s="283">
        <f t="shared" si="12"/>
        <v>-16</v>
      </c>
      <c r="P30" s="278">
        <v>170</v>
      </c>
      <c r="Q30" s="279">
        <f>5+2+12+10+39</f>
        <v>68</v>
      </c>
      <c r="R30" s="278">
        <v>11</v>
      </c>
      <c r="S30" s="279">
        <f>3+3+4+4+23</f>
        <v>37</v>
      </c>
      <c r="T30" s="278">
        <v>15</v>
      </c>
      <c r="U30" s="279">
        <v>2</v>
      </c>
      <c r="V30" s="284">
        <v>22</v>
      </c>
      <c r="W30" s="279">
        <v>0</v>
      </c>
      <c r="X30" s="284">
        <v>30</v>
      </c>
      <c r="Y30" s="285">
        <f t="shared" si="0"/>
        <v>229</v>
      </c>
      <c r="Z30" s="279">
        <v>729</v>
      </c>
      <c r="AA30" s="278">
        <v>729</v>
      </c>
      <c r="AB30" s="286">
        <f t="shared" si="1"/>
        <v>0</v>
      </c>
      <c r="AC30" s="278">
        <v>729</v>
      </c>
      <c r="AD30" s="281">
        <f t="shared" si="2"/>
        <v>0</v>
      </c>
      <c r="AE30" s="278">
        <v>10</v>
      </c>
      <c r="AF30" s="278">
        <v>170</v>
      </c>
      <c r="AG30" s="278">
        <f t="shared" si="3"/>
        <v>1239.3</v>
      </c>
      <c r="AH30" s="278">
        <f t="shared" si="4"/>
        <v>3481.1000000000004</v>
      </c>
      <c r="AI30" s="279">
        <v>200</v>
      </c>
      <c r="AJ30" s="278">
        <v>288</v>
      </c>
      <c r="AK30" s="281">
        <f t="shared" si="13"/>
        <v>88</v>
      </c>
      <c r="AL30" s="278">
        <v>14</v>
      </c>
      <c r="AM30" s="278">
        <v>148</v>
      </c>
      <c r="AN30" s="278">
        <f t="shared" si="14"/>
        <v>414.4</v>
      </c>
      <c r="AO30" s="278">
        <v>120</v>
      </c>
      <c r="AP30" s="278">
        <f t="shared" si="5"/>
        <v>24</v>
      </c>
      <c r="AQ30" s="279"/>
      <c r="AR30" s="278">
        <v>0</v>
      </c>
      <c r="AS30" s="278">
        <f t="shared" si="15"/>
        <v>0</v>
      </c>
      <c r="AT30" s="278">
        <v>165</v>
      </c>
      <c r="AU30" s="278">
        <f t="shared" si="16"/>
        <v>0</v>
      </c>
      <c r="AV30" s="287">
        <f t="shared" si="6"/>
        <v>438.4</v>
      </c>
      <c r="AW30" s="287">
        <f t="shared" si="17"/>
        <v>438.4</v>
      </c>
      <c r="AX30" s="288">
        <v>18165</v>
      </c>
      <c r="AY30" s="278">
        <v>16876</v>
      </c>
      <c r="AZ30" s="278">
        <f t="shared" si="18"/>
        <v>17518</v>
      </c>
      <c r="BA30" s="278">
        <f t="shared" si="19"/>
        <v>0.5</v>
      </c>
      <c r="BB30" s="278">
        <f t="shared" si="20"/>
        <v>75.900000000000006</v>
      </c>
      <c r="BC30" s="278">
        <f t="shared" si="21"/>
        <v>26.3</v>
      </c>
      <c r="BD30" s="278">
        <f t="shared" si="22"/>
        <v>102.2</v>
      </c>
      <c r="BE30" s="278">
        <f t="shared" si="23"/>
        <v>10</v>
      </c>
      <c r="BF30" s="278">
        <f t="shared" si="24"/>
        <v>112.2</v>
      </c>
      <c r="BG30" s="278">
        <f t="shared" si="7"/>
        <v>4031.7000000000003</v>
      </c>
      <c r="BH30" s="112">
        <v>1742</v>
      </c>
      <c r="BI30" s="112">
        <v>410</v>
      </c>
      <c r="BJ30" s="112">
        <f t="shared" si="25"/>
        <v>2152</v>
      </c>
      <c r="BK30" s="158">
        <f t="shared" si="26"/>
        <v>0.61</v>
      </c>
      <c r="BL30" s="111">
        <f t="shared" si="27"/>
        <v>2</v>
      </c>
      <c r="BM30" s="111">
        <f t="shared" si="28"/>
        <v>0.5</v>
      </c>
      <c r="BO30" s="109">
        <f t="shared" si="29"/>
        <v>17518</v>
      </c>
      <c r="BP30" s="109">
        <f t="shared" si="30"/>
        <v>17518</v>
      </c>
    </row>
    <row r="31" spans="1:68" s="113" customFormat="1" x14ac:dyDescent="0.25">
      <c r="A31" s="106">
        <v>20</v>
      </c>
      <c r="B31" s="111" t="s">
        <v>37</v>
      </c>
      <c r="C31" s="278">
        <v>12307.199999999999</v>
      </c>
      <c r="D31" s="278">
        <v>12307.199999999999</v>
      </c>
      <c r="E31" s="279">
        <v>1340</v>
      </c>
      <c r="F31" s="280">
        <v>1243</v>
      </c>
      <c r="G31" s="281">
        <f t="shared" si="8"/>
        <v>-97</v>
      </c>
      <c r="H31" s="281">
        <f>E31</f>
        <v>1340</v>
      </c>
      <c r="I31" s="281">
        <f t="shared" si="10"/>
        <v>1340</v>
      </c>
      <c r="J31" s="278">
        <v>20</v>
      </c>
      <c r="K31" s="278">
        <v>170</v>
      </c>
      <c r="L31" s="278">
        <f t="shared" si="11"/>
        <v>4556</v>
      </c>
      <c r="M31" s="282">
        <f t="shared" si="31"/>
        <v>0</v>
      </c>
      <c r="N31" s="282">
        <v>180</v>
      </c>
      <c r="O31" s="283">
        <f t="shared" si="12"/>
        <v>180</v>
      </c>
      <c r="P31" s="278">
        <v>170</v>
      </c>
      <c r="Q31" s="279">
        <v>0</v>
      </c>
      <c r="R31" s="278">
        <v>11</v>
      </c>
      <c r="S31" s="279">
        <v>0</v>
      </c>
      <c r="T31" s="278">
        <v>15</v>
      </c>
      <c r="U31" s="279">
        <v>0</v>
      </c>
      <c r="V31" s="284">
        <v>22</v>
      </c>
      <c r="W31" s="279">
        <v>0</v>
      </c>
      <c r="X31" s="284">
        <v>30</v>
      </c>
      <c r="Y31" s="285">
        <f t="shared" si="0"/>
        <v>0</v>
      </c>
      <c r="Z31" s="279">
        <v>2564</v>
      </c>
      <c r="AA31" s="278">
        <v>2564</v>
      </c>
      <c r="AB31" s="286">
        <f t="shared" si="1"/>
        <v>0</v>
      </c>
      <c r="AC31" s="278">
        <v>2520</v>
      </c>
      <c r="AD31" s="281">
        <f t="shared" si="2"/>
        <v>-44</v>
      </c>
      <c r="AE31" s="278">
        <v>10</v>
      </c>
      <c r="AF31" s="278">
        <v>170</v>
      </c>
      <c r="AG31" s="278">
        <f t="shared" si="3"/>
        <v>4358.8</v>
      </c>
      <c r="AH31" s="278">
        <f t="shared" si="4"/>
        <v>8914.7999999999993</v>
      </c>
      <c r="AI31" s="279">
        <v>1308</v>
      </c>
      <c r="AJ31" s="278">
        <v>1310</v>
      </c>
      <c r="AK31" s="281">
        <f t="shared" si="13"/>
        <v>2</v>
      </c>
      <c r="AL31" s="278">
        <v>14</v>
      </c>
      <c r="AM31" s="278">
        <v>148</v>
      </c>
      <c r="AN31" s="278">
        <f t="shared" si="14"/>
        <v>2710.2</v>
      </c>
      <c r="AO31" s="278">
        <v>120</v>
      </c>
      <c r="AP31" s="278">
        <f t="shared" si="5"/>
        <v>157</v>
      </c>
      <c r="AQ31" s="279">
        <v>123</v>
      </c>
      <c r="AR31" s="278">
        <v>123</v>
      </c>
      <c r="AS31" s="278">
        <f t="shared" si="15"/>
        <v>0</v>
      </c>
      <c r="AT31" s="278">
        <v>165</v>
      </c>
      <c r="AU31" s="278">
        <f t="shared" si="16"/>
        <v>20.3</v>
      </c>
      <c r="AV31" s="287">
        <f t="shared" si="6"/>
        <v>2887.5</v>
      </c>
      <c r="AW31" s="287">
        <f t="shared" si="17"/>
        <v>2887.5</v>
      </c>
      <c r="AX31" s="288">
        <v>60179</v>
      </c>
      <c r="AY31" s="278">
        <v>16876</v>
      </c>
      <c r="AZ31" s="278">
        <f t="shared" si="18"/>
        <v>17518</v>
      </c>
      <c r="BA31" s="278">
        <f t="shared" si="19"/>
        <v>2.25</v>
      </c>
      <c r="BB31" s="278">
        <f t="shared" si="20"/>
        <v>341.7</v>
      </c>
      <c r="BC31" s="278">
        <f t="shared" si="21"/>
        <v>118.2</v>
      </c>
      <c r="BD31" s="278">
        <f t="shared" si="22"/>
        <v>459.9</v>
      </c>
      <c r="BE31" s="278">
        <f t="shared" si="23"/>
        <v>45</v>
      </c>
      <c r="BF31" s="278">
        <f t="shared" si="24"/>
        <v>504.9</v>
      </c>
      <c r="BG31" s="278">
        <f t="shared" si="7"/>
        <v>12307.199999999999</v>
      </c>
      <c r="BH31" s="112">
        <v>6185</v>
      </c>
      <c r="BI31" s="112">
        <v>1514</v>
      </c>
      <c r="BJ31" s="112">
        <f t="shared" si="25"/>
        <v>7699</v>
      </c>
      <c r="BK31" s="158">
        <f t="shared" si="26"/>
        <v>2.2000000000000002</v>
      </c>
      <c r="BL31" s="111">
        <f t="shared" si="27"/>
        <v>9</v>
      </c>
      <c r="BM31" s="111">
        <f t="shared" si="28"/>
        <v>2.25</v>
      </c>
      <c r="BO31" s="109">
        <f t="shared" si="29"/>
        <v>17518</v>
      </c>
      <c r="BP31" s="109">
        <f t="shared" si="30"/>
        <v>17518</v>
      </c>
    </row>
    <row r="32" spans="1:68" s="113" customFormat="1" x14ac:dyDescent="0.25">
      <c r="A32" s="106">
        <v>21</v>
      </c>
      <c r="B32" s="111" t="s">
        <v>38</v>
      </c>
      <c r="C32" s="278">
        <v>3689.2</v>
      </c>
      <c r="D32" s="278">
        <v>3689.2</v>
      </c>
      <c r="E32" s="279">
        <v>505</v>
      </c>
      <c r="F32" s="280">
        <v>416</v>
      </c>
      <c r="G32" s="281">
        <f t="shared" si="8"/>
        <v>-89</v>
      </c>
      <c r="H32" s="281">
        <f t="shared" si="9"/>
        <v>460.54149673234735</v>
      </c>
      <c r="I32" s="281">
        <f t="shared" si="10"/>
        <v>505</v>
      </c>
      <c r="J32" s="278">
        <v>20</v>
      </c>
      <c r="K32" s="278">
        <v>170</v>
      </c>
      <c r="L32" s="278">
        <f t="shared" si="11"/>
        <v>1717</v>
      </c>
      <c r="M32" s="282">
        <f t="shared" si="31"/>
        <v>220</v>
      </c>
      <c r="N32" s="282">
        <v>428</v>
      </c>
      <c r="O32" s="283">
        <f t="shared" si="12"/>
        <v>208</v>
      </c>
      <c r="P32" s="278">
        <v>170</v>
      </c>
      <c r="Q32" s="279">
        <f>8+63+5+55</f>
        <v>131</v>
      </c>
      <c r="R32" s="278">
        <v>11</v>
      </c>
      <c r="S32" s="279">
        <f>12+7+17</f>
        <v>36</v>
      </c>
      <c r="T32" s="278">
        <v>15</v>
      </c>
      <c r="U32" s="279">
        <f>1+39</f>
        <v>40</v>
      </c>
      <c r="V32" s="284">
        <v>22</v>
      </c>
      <c r="W32" s="279">
        <v>13</v>
      </c>
      <c r="X32" s="284">
        <v>30</v>
      </c>
      <c r="Y32" s="285">
        <f t="shared" si="0"/>
        <v>552.70000000000005</v>
      </c>
      <c r="Z32" s="279">
        <v>597</v>
      </c>
      <c r="AA32" s="278">
        <v>597</v>
      </c>
      <c r="AB32" s="286">
        <f t="shared" si="1"/>
        <v>0</v>
      </c>
      <c r="AC32" s="278">
        <v>604</v>
      </c>
      <c r="AD32" s="281">
        <f t="shared" si="2"/>
        <v>7</v>
      </c>
      <c r="AE32" s="278">
        <v>10</v>
      </c>
      <c r="AF32" s="278">
        <v>170</v>
      </c>
      <c r="AG32" s="278">
        <f t="shared" si="3"/>
        <v>1014.9</v>
      </c>
      <c r="AH32" s="278">
        <f t="shared" si="4"/>
        <v>3284.6</v>
      </c>
      <c r="AI32" s="279">
        <v>132</v>
      </c>
      <c r="AJ32" s="278">
        <v>456</v>
      </c>
      <c r="AK32" s="281">
        <f t="shared" si="13"/>
        <v>324</v>
      </c>
      <c r="AL32" s="278">
        <v>14</v>
      </c>
      <c r="AM32" s="278">
        <v>148</v>
      </c>
      <c r="AN32" s="278">
        <f t="shared" si="14"/>
        <v>273.5</v>
      </c>
      <c r="AO32" s="278">
        <v>120</v>
      </c>
      <c r="AP32" s="278">
        <f t="shared" si="5"/>
        <v>15.8</v>
      </c>
      <c r="AQ32" s="279">
        <v>19</v>
      </c>
      <c r="AR32" s="278">
        <v>30</v>
      </c>
      <c r="AS32" s="278">
        <f t="shared" si="15"/>
        <v>-11</v>
      </c>
      <c r="AT32" s="278">
        <v>165</v>
      </c>
      <c r="AU32" s="278">
        <f t="shared" si="16"/>
        <v>3.1</v>
      </c>
      <c r="AV32" s="287">
        <f t="shared" si="6"/>
        <v>292.40000000000003</v>
      </c>
      <c r="AW32" s="287">
        <f t="shared" si="17"/>
        <v>292.40000000000003</v>
      </c>
      <c r="AX32" s="288">
        <v>15428</v>
      </c>
      <c r="AY32" s="278">
        <v>16876</v>
      </c>
      <c r="AZ32" s="278">
        <f t="shared" si="18"/>
        <v>17518</v>
      </c>
      <c r="BA32" s="278">
        <f t="shared" si="19"/>
        <v>0.5</v>
      </c>
      <c r="BB32" s="278">
        <f t="shared" si="20"/>
        <v>75.900000000000006</v>
      </c>
      <c r="BC32" s="278">
        <f t="shared" si="21"/>
        <v>26.3</v>
      </c>
      <c r="BD32" s="278">
        <f t="shared" si="22"/>
        <v>102.2</v>
      </c>
      <c r="BE32" s="278">
        <f t="shared" si="23"/>
        <v>10</v>
      </c>
      <c r="BF32" s="278">
        <f t="shared" si="24"/>
        <v>112.2</v>
      </c>
      <c r="BG32" s="278">
        <f t="shared" si="7"/>
        <v>3689.2</v>
      </c>
      <c r="BH32" s="112">
        <v>1447</v>
      </c>
      <c r="BI32" s="112">
        <v>400</v>
      </c>
      <c r="BJ32" s="112">
        <f t="shared" si="25"/>
        <v>1847</v>
      </c>
      <c r="BK32" s="158">
        <f t="shared" si="26"/>
        <v>0.53</v>
      </c>
      <c r="BL32" s="111">
        <f t="shared" si="27"/>
        <v>2</v>
      </c>
      <c r="BM32" s="111">
        <f t="shared" si="28"/>
        <v>0.5</v>
      </c>
      <c r="BO32" s="109">
        <f t="shared" si="29"/>
        <v>17518</v>
      </c>
      <c r="BP32" s="109">
        <f t="shared" si="30"/>
        <v>17518</v>
      </c>
    </row>
    <row r="33" spans="1:68" s="113" customFormat="1" x14ac:dyDescent="0.25">
      <c r="A33" s="106">
        <v>22</v>
      </c>
      <c r="B33" s="111" t="s">
        <v>39</v>
      </c>
      <c r="C33" s="278">
        <v>5712.3</v>
      </c>
      <c r="D33" s="278">
        <v>5712.3</v>
      </c>
      <c r="E33" s="279">
        <f>580-30</f>
        <v>550</v>
      </c>
      <c r="F33" s="280">
        <v>478</v>
      </c>
      <c r="G33" s="281">
        <f t="shared" si="8"/>
        <v>-72</v>
      </c>
      <c r="H33" s="281">
        <f t="shared" si="9"/>
        <v>529.17989287995681</v>
      </c>
      <c r="I33" s="281">
        <f t="shared" si="10"/>
        <v>550</v>
      </c>
      <c r="J33" s="278">
        <v>20</v>
      </c>
      <c r="K33" s="278">
        <v>170</v>
      </c>
      <c r="L33" s="278">
        <f t="shared" si="11"/>
        <v>1870</v>
      </c>
      <c r="M33" s="282">
        <f t="shared" si="31"/>
        <v>307</v>
      </c>
      <c r="N33" s="282">
        <v>399</v>
      </c>
      <c r="O33" s="283">
        <f t="shared" si="12"/>
        <v>92</v>
      </c>
      <c r="P33" s="278">
        <v>170</v>
      </c>
      <c r="Q33" s="279">
        <f>2+14+67+4+79</f>
        <v>166</v>
      </c>
      <c r="R33" s="278">
        <v>11</v>
      </c>
      <c r="S33" s="279">
        <f>10+43+33+9+34</f>
        <v>129</v>
      </c>
      <c r="T33" s="278">
        <v>15</v>
      </c>
      <c r="U33" s="279">
        <v>4</v>
      </c>
      <c r="V33" s="284">
        <v>22</v>
      </c>
      <c r="W33" s="279">
        <v>8</v>
      </c>
      <c r="X33" s="284">
        <v>30</v>
      </c>
      <c r="Y33" s="285">
        <f t="shared" si="0"/>
        <v>695.1</v>
      </c>
      <c r="Z33" s="279">
        <v>1197</v>
      </c>
      <c r="AA33" s="278">
        <v>1197</v>
      </c>
      <c r="AB33" s="286">
        <f t="shared" si="1"/>
        <v>0</v>
      </c>
      <c r="AC33" s="278">
        <v>1275</v>
      </c>
      <c r="AD33" s="281">
        <f t="shared" si="2"/>
        <v>78</v>
      </c>
      <c r="AE33" s="278">
        <v>10</v>
      </c>
      <c r="AF33" s="278">
        <v>170</v>
      </c>
      <c r="AG33" s="278">
        <f t="shared" si="3"/>
        <v>2034.9</v>
      </c>
      <c r="AH33" s="278">
        <f t="shared" si="4"/>
        <v>4600</v>
      </c>
      <c r="AI33" s="279">
        <v>375</v>
      </c>
      <c r="AJ33" s="278">
        <v>390</v>
      </c>
      <c r="AK33" s="281">
        <f t="shared" si="13"/>
        <v>15</v>
      </c>
      <c r="AL33" s="278">
        <v>14</v>
      </c>
      <c r="AM33" s="278">
        <v>148</v>
      </c>
      <c r="AN33" s="278">
        <f t="shared" si="14"/>
        <v>777</v>
      </c>
      <c r="AO33" s="278">
        <v>120</v>
      </c>
      <c r="AP33" s="278">
        <f t="shared" si="5"/>
        <v>45</v>
      </c>
      <c r="AQ33" s="290">
        <v>59</v>
      </c>
      <c r="AR33" s="278">
        <v>59</v>
      </c>
      <c r="AS33" s="278">
        <f t="shared" si="15"/>
        <v>0</v>
      </c>
      <c r="AT33" s="278">
        <v>165</v>
      </c>
      <c r="AU33" s="278">
        <f t="shared" si="16"/>
        <v>9.6999999999999993</v>
      </c>
      <c r="AV33" s="287">
        <f t="shared" si="6"/>
        <v>831.7</v>
      </c>
      <c r="AW33" s="287">
        <f t="shared" si="17"/>
        <v>831.7</v>
      </c>
      <c r="AX33" s="288">
        <v>27822</v>
      </c>
      <c r="AY33" s="278">
        <v>16876</v>
      </c>
      <c r="AZ33" s="278">
        <f t="shared" si="18"/>
        <v>17518</v>
      </c>
      <c r="BA33" s="278">
        <f t="shared" si="19"/>
        <v>1.25</v>
      </c>
      <c r="BB33" s="278">
        <f t="shared" si="20"/>
        <v>189.9</v>
      </c>
      <c r="BC33" s="278">
        <f t="shared" si="21"/>
        <v>65.7</v>
      </c>
      <c r="BD33" s="278">
        <f t="shared" si="22"/>
        <v>255.60000000000002</v>
      </c>
      <c r="BE33" s="278">
        <f t="shared" si="23"/>
        <v>25</v>
      </c>
      <c r="BF33" s="278">
        <f t="shared" si="24"/>
        <v>280.60000000000002</v>
      </c>
      <c r="BG33" s="278">
        <f t="shared" si="7"/>
        <v>5712.3</v>
      </c>
      <c r="BH33" s="112">
        <v>2987</v>
      </c>
      <c r="BI33" s="112">
        <v>1165</v>
      </c>
      <c r="BJ33" s="112">
        <f t="shared" si="25"/>
        <v>4152</v>
      </c>
      <c r="BK33" s="158">
        <f t="shared" si="26"/>
        <v>1.19</v>
      </c>
      <c r="BL33" s="111">
        <f t="shared" si="27"/>
        <v>5</v>
      </c>
      <c r="BM33" s="111">
        <f t="shared" si="28"/>
        <v>1.25</v>
      </c>
      <c r="BO33" s="109">
        <f t="shared" si="29"/>
        <v>17518</v>
      </c>
      <c r="BP33" s="109">
        <f t="shared" si="30"/>
        <v>17518</v>
      </c>
    </row>
    <row r="34" spans="1:68" s="113" customFormat="1" x14ac:dyDescent="0.25">
      <c r="A34" s="106">
        <v>23</v>
      </c>
      <c r="B34" s="111" t="s">
        <v>40</v>
      </c>
      <c r="C34" s="278">
        <v>5152.0999999999995</v>
      </c>
      <c r="D34" s="278">
        <v>5152.0999999999995</v>
      </c>
      <c r="E34" s="279">
        <v>590</v>
      </c>
      <c r="F34" s="280">
        <v>547</v>
      </c>
      <c r="G34" s="281">
        <f t="shared" si="8"/>
        <v>-43</v>
      </c>
      <c r="H34" s="281">
        <f>E34</f>
        <v>590</v>
      </c>
      <c r="I34" s="281">
        <f t="shared" si="10"/>
        <v>590</v>
      </c>
      <c r="J34" s="278">
        <v>20</v>
      </c>
      <c r="K34" s="278">
        <v>170</v>
      </c>
      <c r="L34" s="278">
        <f t="shared" si="11"/>
        <v>2006</v>
      </c>
      <c r="M34" s="282">
        <f t="shared" si="31"/>
        <v>118</v>
      </c>
      <c r="N34" s="282">
        <v>184</v>
      </c>
      <c r="O34" s="283">
        <f t="shared" si="12"/>
        <v>66</v>
      </c>
      <c r="P34" s="278">
        <v>170</v>
      </c>
      <c r="Q34" s="279">
        <f>2+42+2+69</f>
        <v>115</v>
      </c>
      <c r="R34" s="278">
        <v>11</v>
      </c>
      <c r="S34" s="279">
        <v>3</v>
      </c>
      <c r="T34" s="278">
        <v>15</v>
      </c>
      <c r="U34" s="279">
        <v>0</v>
      </c>
      <c r="V34" s="284">
        <v>22</v>
      </c>
      <c r="W34" s="279">
        <v>0</v>
      </c>
      <c r="X34" s="284">
        <v>30</v>
      </c>
      <c r="Y34" s="285">
        <f t="shared" si="0"/>
        <v>222.7</v>
      </c>
      <c r="Z34" s="279">
        <v>933</v>
      </c>
      <c r="AA34" s="278">
        <v>931</v>
      </c>
      <c r="AB34" s="286">
        <f t="shared" si="1"/>
        <v>2</v>
      </c>
      <c r="AC34" s="278">
        <v>920</v>
      </c>
      <c r="AD34" s="281">
        <f t="shared" si="2"/>
        <v>-13</v>
      </c>
      <c r="AE34" s="278">
        <v>10</v>
      </c>
      <c r="AF34" s="278">
        <v>170</v>
      </c>
      <c r="AG34" s="278">
        <f t="shared" si="3"/>
        <v>1586.1</v>
      </c>
      <c r="AH34" s="278">
        <f t="shared" si="4"/>
        <v>3814.7999999999997</v>
      </c>
      <c r="AI34" s="279">
        <v>531</v>
      </c>
      <c r="AJ34" s="278">
        <v>470</v>
      </c>
      <c r="AK34" s="281">
        <f t="shared" si="13"/>
        <v>-61</v>
      </c>
      <c r="AL34" s="278">
        <v>14</v>
      </c>
      <c r="AM34" s="278">
        <v>148</v>
      </c>
      <c r="AN34" s="278">
        <f t="shared" si="14"/>
        <v>1100.2</v>
      </c>
      <c r="AO34" s="278">
        <v>120</v>
      </c>
      <c r="AP34" s="278">
        <f t="shared" si="5"/>
        <v>63.7</v>
      </c>
      <c r="AQ34" s="279">
        <v>31</v>
      </c>
      <c r="AR34" s="278">
        <v>25</v>
      </c>
      <c r="AS34" s="278">
        <f t="shared" si="15"/>
        <v>6</v>
      </c>
      <c r="AT34" s="278">
        <v>165</v>
      </c>
      <c r="AU34" s="278">
        <f t="shared" si="16"/>
        <v>5.0999999999999996</v>
      </c>
      <c r="AV34" s="287">
        <f t="shared" si="6"/>
        <v>1169</v>
      </c>
      <c r="AW34" s="287">
        <f t="shared" si="17"/>
        <v>1169</v>
      </c>
      <c r="AX34" s="288">
        <v>15632</v>
      </c>
      <c r="AY34" s="278">
        <v>16876</v>
      </c>
      <c r="AZ34" s="278">
        <f t="shared" si="18"/>
        <v>17518</v>
      </c>
      <c r="BA34" s="278">
        <f t="shared" si="19"/>
        <v>0.75</v>
      </c>
      <c r="BB34" s="278">
        <f t="shared" si="20"/>
        <v>113.9</v>
      </c>
      <c r="BC34" s="278">
        <f t="shared" si="21"/>
        <v>39.4</v>
      </c>
      <c r="BD34" s="278">
        <f>BB34+BC34</f>
        <v>153.30000000000001</v>
      </c>
      <c r="BE34" s="278">
        <f t="shared" si="23"/>
        <v>15</v>
      </c>
      <c r="BF34" s="278">
        <f t="shared" si="24"/>
        <v>168.3</v>
      </c>
      <c r="BG34" s="278">
        <f t="shared" si="7"/>
        <v>5152.0999999999995</v>
      </c>
      <c r="BH34" s="112">
        <v>2224</v>
      </c>
      <c r="BI34" s="112">
        <v>725</v>
      </c>
      <c r="BJ34" s="112">
        <f t="shared" si="25"/>
        <v>2949</v>
      </c>
      <c r="BK34" s="158">
        <f t="shared" si="26"/>
        <v>0.84</v>
      </c>
      <c r="BL34" s="111">
        <f t="shared" si="27"/>
        <v>3</v>
      </c>
      <c r="BM34" s="111">
        <f t="shared" si="28"/>
        <v>0.75</v>
      </c>
      <c r="BO34" s="109">
        <f t="shared" si="29"/>
        <v>17518</v>
      </c>
      <c r="BP34" s="109">
        <f t="shared" si="30"/>
        <v>17518</v>
      </c>
    </row>
    <row r="35" spans="1:68" s="113" customFormat="1" x14ac:dyDescent="0.25">
      <c r="A35" s="106">
        <v>24</v>
      </c>
      <c r="B35" s="111" t="s">
        <v>41</v>
      </c>
      <c r="C35" s="278">
        <v>5297.2</v>
      </c>
      <c r="D35" s="278">
        <v>5297.2</v>
      </c>
      <c r="E35" s="279">
        <v>819</v>
      </c>
      <c r="F35" s="280">
        <v>733</v>
      </c>
      <c r="G35" s="281">
        <f t="shared" si="8"/>
        <v>-86</v>
      </c>
      <c r="H35" s="281">
        <f t="shared" si="9"/>
        <v>811.48297380964084</v>
      </c>
      <c r="I35" s="281">
        <f t="shared" si="10"/>
        <v>819</v>
      </c>
      <c r="J35" s="278">
        <v>20</v>
      </c>
      <c r="K35" s="278">
        <v>170</v>
      </c>
      <c r="L35" s="278">
        <f t="shared" si="11"/>
        <v>2784.6</v>
      </c>
      <c r="M35" s="282">
        <f t="shared" si="31"/>
        <v>212</v>
      </c>
      <c r="N35" s="282">
        <v>246</v>
      </c>
      <c r="O35" s="283">
        <f t="shared" si="12"/>
        <v>34</v>
      </c>
      <c r="P35" s="278">
        <v>170</v>
      </c>
      <c r="Q35" s="279">
        <f>2+91+13+44</f>
        <v>150</v>
      </c>
      <c r="R35" s="278">
        <v>11</v>
      </c>
      <c r="S35" s="279">
        <f>3+45+1+12</f>
        <v>61</v>
      </c>
      <c r="T35" s="278">
        <v>15</v>
      </c>
      <c r="U35" s="279">
        <v>0</v>
      </c>
      <c r="V35" s="284">
        <v>22</v>
      </c>
      <c r="W35" s="279">
        <v>1</v>
      </c>
      <c r="X35" s="284">
        <v>30</v>
      </c>
      <c r="Y35" s="285">
        <f t="shared" si="0"/>
        <v>441.2</v>
      </c>
      <c r="Z35" s="279">
        <v>697</v>
      </c>
      <c r="AA35" s="278">
        <v>697</v>
      </c>
      <c r="AB35" s="286">
        <f t="shared" si="1"/>
        <v>0</v>
      </c>
      <c r="AC35" s="278">
        <v>745</v>
      </c>
      <c r="AD35" s="281">
        <f t="shared" si="2"/>
        <v>48</v>
      </c>
      <c r="AE35" s="278">
        <v>10</v>
      </c>
      <c r="AF35" s="278">
        <v>170</v>
      </c>
      <c r="AG35" s="278">
        <f t="shared" si="3"/>
        <v>1184.9000000000001</v>
      </c>
      <c r="AH35" s="278">
        <f t="shared" si="4"/>
        <v>4410.7</v>
      </c>
      <c r="AI35" s="279">
        <v>326</v>
      </c>
      <c r="AJ35" s="278">
        <v>451</v>
      </c>
      <c r="AK35" s="281">
        <f t="shared" si="13"/>
        <v>125</v>
      </c>
      <c r="AL35" s="278">
        <v>14</v>
      </c>
      <c r="AM35" s="278">
        <v>148</v>
      </c>
      <c r="AN35" s="278">
        <f t="shared" si="14"/>
        <v>675.5</v>
      </c>
      <c r="AO35" s="278">
        <v>120</v>
      </c>
      <c r="AP35" s="278">
        <f t="shared" si="5"/>
        <v>39.1</v>
      </c>
      <c r="AQ35" s="279">
        <v>22</v>
      </c>
      <c r="AR35" s="278">
        <v>30</v>
      </c>
      <c r="AS35" s="278">
        <f t="shared" si="15"/>
        <v>-8</v>
      </c>
      <c r="AT35" s="278">
        <v>165</v>
      </c>
      <c r="AU35" s="278">
        <f t="shared" si="16"/>
        <v>3.6</v>
      </c>
      <c r="AV35" s="287">
        <f t="shared" si="6"/>
        <v>718.2</v>
      </c>
      <c r="AW35" s="287">
        <f t="shared" si="17"/>
        <v>718.2</v>
      </c>
      <c r="AX35" s="288">
        <v>12386</v>
      </c>
      <c r="AY35" s="278">
        <v>16876</v>
      </c>
      <c r="AZ35" s="278">
        <f t="shared" si="18"/>
        <v>17518</v>
      </c>
      <c r="BA35" s="278">
        <f t="shared" si="19"/>
        <v>0.75</v>
      </c>
      <c r="BB35" s="278">
        <f t="shared" si="20"/>
        <v>113.9</v>
      </c>
      <c r="BC35" s="278">
        <f t="shared" si="21"/>
        <v>39.4</v>
      </c>
      <c r="BD35" s="278">
        <f t="shared" si="22"/>
        <v>153.30000000000001</v>
      </c>
      <c r="BE35" s="278">
        <f t="shared" si="23"/>
        <v>15</v>
      </c>
      <c r="BF35" s="278">
        <f t="shared" si="24"/>
        <v>168.3</v>
      </c>
      <c r="BG35" s="278">
        <f t="shared" si="7"/>
        <v>5297.2</v>
      </c>
      <c r="BH35" s="112">
        <v>1722</v>
      </c>
      <c r="BI35" s="112">
        <v>569</v>
      </c>
      <c r="BJ35" s="112">
        <f t="shared" si="25"/>
        <v>2291</v>
      </c>
      <c r="BK35" s="158">
        <f t="shared" si="26"/>
        <v>0.65</v>
      </c>
      <c r="BL35" s="111">
        <f t="shared" si="27"/>
        <v>3</v>
      </c>
      <c r="BM35" s="111">
        <f t="shared" si="28"/>
        <v>0.75</v>
      </c>
      <c r="BO35" s="109">
        <f t="shared" si="29"/>
        <v>17518</v>
      </c>
      <c r="BP35" s="109">
        <f t="shared" si="30"/>
        <v>17518</v>
      </c>
    </row>
    <row r="36" spans="1:68" s="113" customFormat="1" x14ac:dyDescent="0.25">
      <c r="A36" s="106">
        <v>25</v>
      </c>
      <c r="B36" s="111" t="s">
        <v>42</v>
      </c>
      <c r="C36" s="278">
        <v>8080.9</v>
      </c>
      <c r="D36" s="278">
        <v>8080.9</v>
      </c>
      <c r="E36" s="279">
        <v>830</v>
      </c>
      <c r="F36" s="280">
        <v>795</v>
      </c>
      <c r="G36" s="281">
        <f t="shared" si="8"/>
        <v>-35</v>
      </c>
      <c r="H36" s="281">
        <f>E36</f>
        <v>830</v>
      </c>
      <c r="I36" s="281">
        <f t="shared" si="10"/>
        <v>830</v>
      </c>
      <c r="J36" s="278">
        <v>20</v>
      </c>
      <c r="K36" s="278">
        <v>170</v>
      </c>
      <c r="L36" s="278">
        <f t="shared" si="11"/>
        <v>2822</v>
      </c>
      <c r="M36" s="282">
        <f t="shared" si="31"/>
        <v>325</v>
      </c>
      <c r="N36" s="282">
        <v>330</v>
      </c>
      <c r="O36" s="283">
        <f t="shared" si="12"/>
        <v>5</v>
      </c>
      <c r="P36" s="278">
        <v>170</v>
      </c>
      <c r="Q36" s="279">
        <f>12+5+108+3+126</f>
        <v>254</v>
      </c>
      <c r="R36" s="278">
        <v>11</v>
      </c>
      <c r="S36" s="279">
        <f>9+6+31+2+19</f>
        <v>67</v>
      </c>
      <c r="T36" s="278">
        <v>15</v>
      </c>
      <c r="U36" s="279">
        <v>3</v>
      </c>
      <c r="V36" s="284">
        <v>22</v>
      </c>
      <c r="W36" s="279">
        <v>1</v>
      </c>
      <c r="X36" s="284">
        <v>30</v>
      </c>
      <c r="Y36" s="285">
        <f t="shared" si="0"/>
        <v>662.2</v>
      </c>
      <c r="Z36" s="279">
        <v>1330</v>
      </c>
      <c r="AA36" s="278">
        <v>1330</v>
      </c>
      <c r="AB36" s="286">
        <f t="shared" si="1"/>
        <v>0</v>
      </c>
      <c r="AC36" s="278">
        <v>1384</v>
      </c>
      <c r="AD36" s="281">
        <f t="shared" si="2"/>
        <v>54</v>
      </c>
      <c r="AE36" s="278">
        <v>10</v>
      </c>
      <c r="AF36" s="278">
        <v>170</v>
      </c>
      <c r="AG36" s="278">
        <f t="shared" si="3"/>
        <v>2261</v>
      </c>
      <c r="AH36" s="278">
        <f t="shared" si="4"/>
        <v>5745.2</v>
      </c>
      <c r="AI36" s="279">
        <v>933</v>
      </c>
      <c r="AJ36" s="278">
        <v>902</v>
      </c>
      <c r="AK36" s="281">
        <f t="shared" si="13"/>
        <v>-31</v>
      </c>
      <c r="AL36" s="278">
        <v>14</v>
      </c>
      <c r="AM36" s="278">
        <v>148</v>
      </c>
      <c r="AN36" s="278">
        <f t="shared" si="14"/>
        <v>1933.2</v>
      </c>
      <c r="AO36" s="278">
        <v>120</v>
      </c>
      <c r="AP36" s="278">
        <f t="shared" si="5"/>
        <v>112</v>
      </c>
      <c r="AQ36" s="279">
        <v>60</v>
      </c>
      <c r="AR36" s="278">
        <v>58</v>
      </c>
      <c r="AS36" s="278">
        <f t="shared" si="15"/>
        <v>2</v>
      </c>
      <c r="AT36" s="278">
        <v>165</v>
      </c>
      <c r="AU36" s="278">
        <f t="shared" si="16"/>
        <v>9.9</v>
      </c>
      <c r="AV36" s="287">
        <f t="shared" si="6"/>
        <v>2055.1</v>
      </c>
      <c r="AW36" s="287">
        <f t="shared" si="17"/>
        <v>2055.1</v>
      </c>
      <c r="AX36" s="288">
        <v>40139</v>
      </c>
      <c r="AY36" s="278">
        <v>16876</v>
      </c>
      <c r="AZ36" s="278">
        <f t="shared" si="18"/>
        <v>17518</v>
      </c>
      <c r="BA36" s="278">
        <f t="shared" si="19"/>
        <v>1.25</v>
      </c>
      <c r="BB36" s="278">
        <f t="shared" si="20"/>
        <v>189.9</v>
      </c>
      <c r="BC36" s="278">
        <f t="shared" si="21"/>
        <v>65.7</v>
      </c>
      <c r="BD36" s="278">
        <f t="shared" si="22"/>
        <v>255.60000000000002</v>
      </c>
      <c r="BE36" s="278">
        <f t="shared" si="23"/>
        <v>25</v>
      </c>
      <c r="BF36" s="278">
        <f t="shared" si="24"/>
        <v>280.60000000000002</v>
      </c>
      <c r="BG36" s="278">
        <f t="shared" si="7"/>
        <v>8080.9</v>
      </c>
      <c r="BH36" s="112">
        <v>3292</v>
      </c>
      <c r="BI36" s="112">
        <v>1219</v>
      </c>
      <c r="BJ36" s="112">
        <f t="shared" si="25"/>
        <v>4511</v>
      </c>
      <c r="BK36" s="158">
        <f t="shared" si="26"/>
        <v>1.29</v>
      </c>
      <c r="BL36" s="111">
        <f t="shared" si="27"/>
        <v>5</v>
      </c>
      <c r="BM36" s="111">
        <f t="shared" si="28"/>
        <v>1.25</v>
      </c>
      <c r="BO36" s="109">
        <f t="shared" si="29"/>
        <v>17518</v>
      </c>
      <c r="BP36" s="109">
        <f t="shared" si="30"/>
        <v>17518</v>
      </c>
    </row>
    <row r="37" spans="1:68" s="113" customFormat="1" x14ac:dyDescent="0.25">
      <c r="A37" s="106">
        <v>26</v>
      </c>
      <c r="B37" s="111" t="s">
        <v>43</v>
      </c>
      <c r="C37" s="278">
        <v>4132.5999999999995</v>
      </c>
      <c r="D37" s="278">
        <v>4132.5999999999995</v>
      </c>
      <c r="E37" s="279">
        <v>615</v>
      </c>
      <c r="F37" s="280">
        <v>507</v>
      </c>
      <c r="G37" s="281">
        <f t="shared" si="8"/>
        <v>-108</v>
      </c>
      <c r="H37" s="281">
        <f t="shared" si="9"/>
        <v>561.28494914254827</v>
      </c>
      <c r="I37" s="281">
        <f t="shared" si="10"/>
        <v>615</v>
      </c>
      <c r="J37" s="278">
        <v>20</v>
      </c>
      <c r="K37" s="278">
        <v>170</v>
      </c>
      <c r="L37" s="278">
        <f t="shared" si="11"/>
        <v>2091</v>
      </c>
      <c r="M37" s="282">
        <f t="shared" si="31"/>
        <v>162</v>
      </c>
      <c r="N37" s="282">
        <v>158</v>
      </c>
      <c r="O37" s="283">
        <f t="shared" si="12"/>
        <v>-4</v>
      </c>
      <c r="P37" s="278">
        <v>170</v>
      </c>
      <c r="Q37" s="279">
        <f>4+14+38+5+40</f>
        <v>101</v>
      </c>
      <c r="R37" s="278">
        <v>11</v>
      </c>
      <c r="S37" s="279">
        <f>25+3+22</f>
        <v>50</v>
      </c>
      <c r="T37" s="278">
        <v>15</v>
      </c>
      <c r="U37" s="279">
        <v>3</v>
      </c>
      <c r="V37" s="284">
        <v>22</v>
      </c>
      <c r="W37" s="279">
        <v>8</v>
      </c>
      <c r="X37" s="284">
        <v>30</v>
      </c>
      <c r="Y37" s="285">
        <f t="shared" si="0"/>
        <v>368.4</v>
      </c>
      <c r="Z37" s="279">
        <v>494</v>
      </c>
      <c r="AA37" s="278">
        <v>475</v>
      </c>
      <c r="AB37" s="286">
        <f t="shared" si="1"/>
        <v>19</v>
      </c>
      <c r="AC37" s="278">
        <v>487</v>
      </c>
      <c r="AD37" s="281">
        <f t="shared" si="2"/>
        <v>-7</v>
      </c>
      <c r="AE37" s="278">
        <v>10</v>
      </c>
      <c r="AF37" s="278">
        <v>170</v>
      </c>
      <c r="AG37" s="278">
        <f t="shared" si="3"/>
        <v>839.8</v>
      </c>
      <c r="AH37" s="278">
        <f t="shared" si="4"/>
        <v>3299.2</v>
      </c>
      <c r="AI37" s="279">
        <v>326</v>
      </c>
      <c r="AJ37" s="278">
        <v>237</v>
      </c>
      <c r="AK37" s="281">
        <f t="shared" si="13"/>
        <v>-89</v>
      </c>
      <c r="AL37" s="278">
        <v>14</v>
      </c>
      <c r="AM37" s="278">
        <v>148</v>
      </c>
      <c r="AN37" s="278">
        <f t="shared" si="14"/>
        <v>675.5</v>
      </c>
      <c r="AO37" s="278">
        <v>120</v>
      </c>
      <c r="AP37" s="278">
        <f t="shared" si="5"/>
        <v>39.1</v>
      </c>
      <c r="AQ37" s="279">
        <v>40</v>
      </c>
      <c r="AR37" s="278">
        <v>41</v>
      </c>
      <c r="AS37" s="278">
        <f t="shared" si="15"/>
        <v>-1</v>
      </c>
      <c r="AT37" s="278">
        <v>165</v>
      </c>
      <c r="AU37" s="278">
        <f t="shared" si="16"/>
        <v>6.6</v>
      </c>
      <c r="AV37" s="287">
        <f t="shared" si="6"/>
        <v>721.2</v>
      </c>
      <c r="AW37" s="287">
        <f t="shared" si="17"/>
        <v>721.2</v>
      </c>
      <c r="AX37" s="288">
        <v>15437</v>
      </c>
      <c r="AY37" s="278">
        <v>16876</v>
      </c>
      <c r="AZ37" s="278">
        <f t="shared" si="18"/>
        <v>17518</v>
      </c>
      <c r="BA37" s="278">
        <f t="shared" si="19"/>
        <v>0.5</v>
      </c>
      <c r="BB37" s="278">
        <f t="shared" si="20"/>
        <v>75.900000000000006</v>
      </c>
      <c r="BC37" s="278">
        <f t="shared" si="21"/>
        <v>26.3</v>
      </c>
      <c r="BD37" s="278">
        <f t="shared" si="22"/>
        <v>102.2</v>
      </c>
      <c r="BE37" s="278">
        <f t="shared" si="23"/>
        <v>10</v>
      </c>
      <c r="BF37" s="278">
        <f t="shared" si="24"/>
        <v>112.2</v>
      </c>
      <c r="BG37" s="278">
        <f t="shared" si="7"/>
        <v>4132.5999999999995</v>
      </c>
      <c r="BH37" s="112">
        <v>1259</v>
      </c>
      <c r="BI37" s="112">
        <v>529</v>
      </c>
      <c r="BJ37" s="112">
        <f t="shared" si="25"/>
        <v>1788</v>
      </c>
      <c r="BK37" s="158">
        <f t="shared" si="26"/>
        <v>0.51</v>
      </c>
      <c r="BL37" s="111">
        <f t="shared" si="27"/>
        <v>2</v>
      </c>
      <c r="BM37" s="111">
        <f t="shared" si="28"/>
        <v>0.5</v>
      </c>
      <c r="BO37" s="109">
        <f t="shared" si="29"/>
        <v>17518</v>
      </c>
      <c r="BP37" s="109">
        <f t="shared" si="30"/>
        <v>17518</v>
      </c>
    </row>
    <row r="38" spans="1:68" s="113" customFormat="1" x14ac:dyDescent="0.25">
      <c r="A38" s="106">
        <v>27</v>
      </c>
      <c r="B38" s="111" t="s">
        <v>44</v>
      </c>
      <c r="C38" s="278">
        <v>10683.300000000001</v>
      </c>
      <c r="D38" s="278">
        <v>10683.300000000001</v>
      </c>
      <c r="E38" s="279">
        <v>1400</v>
      </c>
      <c r="F38" s="280">
        <v>1220</v>
      </c>
      <c r="G38" s="281">
        <f t="shared" si="8"/>
        <v>-180</v>
      </c>
      <c r="H38" s="281">
        <f t="shared" si="9"/>
        <v>1350.6265048400571</v>
      </c>
      <c r="I38" s="281">
        <f t="shared" si="10"/>
        <v>1400</v>
      </c>
      <c r="J38" s="278">
        <v>20</v>
      </c>
      <c r="K38" s="278">
        <v>170</v>
      </c>
      <c r="L38" s="278">
        <f t="shared" si="11"/>
        <v>4760</v>
      </c>
      <c r="M38" s="282">
        <f t="shared" si="31"/>
        <v>72</v>
      </c>
      <c r="N38" s="282">
        <v>102</v>
      </c>
      <c r="O38" s="283">
        <f t="shared" si="12"/>
        <v>30</v>
      </c>
      <c r="P38" s="278">
        <v>170</v>
      </c>
      <c r="Q38" s="279">
        <f>35+35</f>
        <v>70</v>
      </c>
      <c r="R38" s="278">
        <v>11</v>
      </c>
      <c r="S38" s="279">
        <v>0</v>
      </c>
      <c r="T38" s="278">
        <v>15</v>
      </c>
      <c r="U38" s="279">
        <v>2</v>
      </c>
      <c r="V38" s="284">
        <v>22</v>
      </c>
      <c r="W38" s="279">
        <v>0</v>
      </c>
      <c r="X38" s="284">
        <v>30</v>
      </c>
      <c r="Y38" s="285">
        <f t="shared" si="0"/>
        <v>138.4</v>
      </c>
      <c r="Z38" s="279">
        <v>2334</v>
      </c>
      <c r="AA38" s="278">
        <v>2334</v>
      </c>
      <c r="AB38" s="286">
        <f t="shared" si="1"/>
        <v>0</v>
      </c>
      <c r="AC38" s="278">
        <v>2376</v>
      </c>
      <c r="AD38" s="281">
        <f t="shared" si="2"/>
        <v>42</v>
      </c>
      <c r="AE38" s="278">
        <v>10</v>
      </c>
      <c r="AF38" s="278">
        <v>170</v>
      </c>
      <c r="AG38" s="278">
        <f t="shared" si="3"/>
        <v>3967.8</v>
      </c>
      <c r="AH38" s="278">
        <f t="shared" si="4"/>
        <v>8866.2000000000007</v>
      </c>
      <c r="AI38" s="279">
        <v>596</v>
      </c>
      <c r="AJ38" s="278">
        <v>643</v>
      </c>
      <c r="AK38" s="281">
        <f t="shared" si="13"/>
        <v>47</v>
      </c>
      <c r="AL38" s="278">
        <v>14</v>
      </c>
      <c r="AM38" s="278">
        <v>148</v>
      </c>
      <c r="AN38" s="278">
        <f t="shared" si="14"/>
        <v>1234.9000000000001</v>
      </c>
      <c r="AO38" s="278">
        <v>120</v>
      </c>
      <c r="AP38" s="278">
        <f t="shared" si="5"/>
        <v>71.5</v>
      </c>
      <c r="AQ38" s="279">
        <v>35</v>
      </c>
      <c r="AR38" s="278">
        <v>38</v>
      </c>
      <c r="AS38" s="278">
        <f t="shared" si="15"/>
        <v>-3</v>
      </c>
      <c r="AT38" s="278">
        <v>165</v>
      </c>
      <c r="AU38" s="278">
        <f t="shared" si="16"/>
        <v>5.8</v>
      </c>
      <c r="AV38" s="287">
        <f t="shared" si="6"/>
        <v>1312.2</v>
      </c>
      <c r="AW38" s="287">
        <f t="shared" si="17"/>
        <v>1312.2</v>
      </c>
      <c r="AX38" s="288">
        <v>56480</v>
      </c>
      <c r="AY38" s="278">
        <v>16876</v>
      </c>
      <c r="AZ38" s="278">
        <f t="shared" si="18"/>
        <v>17518</v>
      </c>
      <c r="BA38" s="278">
        <f t="shared" si="19"/>
        <v>2.25</v>
      </c>
      <c r="BB38" s="278">
        <f t="shared" si="20"/>
        <v>341.7</v>
      </c>
      <c r="BC38" s="278">
        <f t="shared" si="21"/>
        <v>118.2</v>
      </c>
      <c r="BD38" s="278">
        <f t="shared" si="22"/>
        <v>459.9</v>
      </c>
      <c r="BE38" s="278">
        <f t="shared" si="23"/>
        <v>45</v>
      </c>
      <c r="BF38" s="278">
        <f t="shared" si="24"/>
        <v>504.9</v>
      </c>
      <c r="BG38" s="278">
        <f t="shared" si="7"/>
        <v>10683.300000000001</v>
      </c>
      <c r="BH38" s="112">
        <v>6171</v>
      </c>
      <c r="BI38" s="112">
        <v>1951</v>
      </c>
      <c r="BJ38" s="112">
        <f t="shared" si="25"/>
        <v>8122</v>
      </c>
      <c r="BK38" s="158">
        <f t="shared" si="26"/>
        <v>2.3199999999999998</v>
      </c>
      <c r="BL38" s="111">
        <f t="shared" si="27"/>
        <v>9</v>
      </c>
      <c r="BM38" s="111">
        <f t="shared" si="28"/>
        <v>2.25</v>
      </c>
      <c r="BO38" s="109">
        <f t="shared" si="29"/>
        <v>17518</v>
      </c>
      <c r="BP38" s="109">
        <f t="shared" si="30"/>
        <v>17518</v>
      </c>
    </row>
    <row r="39" spans="1:68" s="113" customFormat="1" x14ac:dyDescent="0.25">
      <c r="A39" s="106">
        <v>28</v>
      </c>
      <c r="B39" s="111" t="s">
        <v>45</v>
      </c>
      <c r="C39" s="278">
        <v>4608.6000000000004</v>
      </c>
      <c r="D39" s="278">
        <v>4608.6000000000004</v>
      </c>
      <c r="E39" s="279">
        <v>454</v>
      </c>
      <c r="F39" s="280">
        <v>374</v>
      </c>
      <c r="G39" s="281">
        <f t="shared" si="8"/>
        <v>-80</v>
      </c>
      <c r="H39" s="281">
        <f t="shared" si="9"/>
        <v>414.04451869686994</v>
      </c>
      <c r="I39" s="281">
        <f t="shared" si="10"/>
        <v>454</v>
      </c>
      <c r="J39" s="278">
        <v>20</v>
      </c>
      <c r="K39" s="278">
        <v>170</v>
      </c>
      <c r="L39" s="278">
        <f t="shared" si="11"/>
        <v>1543.6</v>
      </c>
      <c r="M39" s="282">
        <f t="shared" si="31"/>
        <v>290</v>
      </c>
      <c r="N39" s="282">
        <v>290</v>
      </c>
      <c r="O39" s="283">
        <f t="shared" si="12"/>
        <v>0</v>
      </c>
      <c r="P39" s="278">
        <v>170</v>
      </c>
      <c r="Q39" s="279">
        <f>2+8+150+1+99</f>
        <v>260</v>
      </c>
      <c r="R39" s="278">
        <v>11</v>
      </c>
      <c r="S39" s="279">
        <f>3+22+5</f>
        <v>30</v>
      </c>
      <c r="T39" s="278">
        <v>15</v>
      </c>
      <c r="U39" s="279">
        <v>0</v>
      </c>
      <c r="V39" s="284">
        <v>22</v>
      </c>
      <c r="W39" s="279">
        <v>0</v>
      </c>
      <c r="X39" s="284">
        <v>30</v>
      </c>
      <c r="Y39" s="285">
        <f t="shared" si="0"/>
        <v>562.70000000000005</v>
      </c>
      <c r="Z39" s="279">
        <v>841</v>
      </c>
      <c r="AA39" s="278">
        <v>841</v>
      </c>
      <c r="AB39" s="286">
        <f t="shared" si="1"/>
        <v>0</v>
      </c>
      <c r="AC39" s="278">
        <v>806</v>
      </c>
      <c r="AD39" s="281">
        <f t="shared" si="2"/>
        <v>-35</v>
      </c>
      <c r="AE39" s="278">
        <v>10</v>
      </c>
      <c r="AF39" s="278">
        <v>170</v>
      </c>
      <c r="AG39" s="278">
        <f t="shared" si="3"/>
        <v>1429.7</v>
      </c>
      <c r="AH39" s="278">
        <f t="shared" si="4"/>
        <v>3536</v>
      </c>
      <c r="AI39" s="279">
        <v>410</v>
      </c>
      <c r="AJ39" s="278">
        <v>445</v>
      </c>
      <c r="AK39" s="281">
        <f t="shared" si="13"/>
        <v>35</v>
      </c>
      <c r="AL39" s="278">
        <v>14</v>
      </c>
      <c r="AM39" s="278">
        <v>148</v>
      </c>
      <c r="AN39" s="278">
        <f t="shared" si="14"/>
        <v>849.5</v>
      </c>
      <c r="AO39" s="278">
        <v>120</v>
      </c>
      <c r="AP39" s="278">
        <f t="shared" si="5"/>
        <v>49.2</v>
      </c>
      <c r="AQ39" s="279">
        <v>34</v>
      </c>
      <c r="AR39" s="278">
        <v>34</v>
      </c>
      <c r="AS39" s="278">
        <f t="shared" si="15"/>
        <v>0</v>
      </c>
      <c r="AT39" s="278">
        <v>165</v>
      </c>
      <c r="AU39" s="278">
        <f>ROUND(AQ39*AT39/1000,1)</f>
        <v>5.6</v>
      </c>
      <c r="AV39" s="287">
        <f t="shared" si="6"/>
        <v>904.30000000000007</v>
      </c>
      <c r="AW39" s="287">
        <f t="shared" si="17"/>
        <v>904.30000000000007</v>
      </c>
      <c r="AX39" s="288">
        <v>17006</v>
      </c>
      <c r="AY39" s="278">
        <v>16876</v>
      </c>
      <c r="AZ39" s="278">
        <f t="shared" si="18"/>
        <v>17518</v>
      </c>
      <c r="BA39" s="278">
        <f t="shared" si="19"/>
        <v>0.75</v>
      </c>
      <c r="BB39" s="278">
        <f t="shared" si="20"/>
        <v>113.9</v>
      </c>
      <c r="BC39" s="278">
        <f t="shared" si="21"/>
        <v>39.4</v>
      </c>
      <c r="BD39" s="278">
        <f t="shared" si="22"/>
        <v>153.30000000000001</v>
      </c>
      <c r="BE39" s="278">
        <f t="shared" si="23"/>
        <v>15</v>
      </c>
      <c r="BF39" s="278">
        <f t="shared" si="24"/>
        <v>168.3</v>
      </c>
      <c r="BG39" s="278">
        <f t="shared" si="7"/>
        <v>4608.6000000000004</v>
      </c>
      <c r="BH39" s="112">
        <v>1918</v>
      </c>
      <c r="BI39" s="112">
        <v>501</v>
      </c>
      <c r="BJ39" s="112">
        <f t="shared" si="25"/>
        <v>2419</v>
      </c>
      <c r="BK39" s="158">
        <f t="shared" si="26"/>
        <v>0.69</v>
      </c>
      <c r="BL39" s="111">
        <f t="shared" si="27"/>
        <v>3</v>
      </c>
      <c r="BM39" s="111">
        <f t="shared" si="28"/>
        <v>0.75</v>
      </c>
      <c r="BO39" s="109">
        <f t="shared" si="29"/>
        <v>17518</v>
      </c>
      <c r="BP39" s="109">
        <f t="shared" si="30"/>
        <v>17518</v>
      </c>
    </row>
    <row r="40" spans="1:68" s="113" customFormat="1" x14ac:dyDescent="0.25">
      <c r="A40" s="106">
        <v>29</v>
      </c>
      <c r="B40" s="111" t="s">
        <v>46</v>
      </c>
      <c r="C40" s="278">
        <v>2558.1999999999998</v>
      </c>
      <c r="D40" s="278">
        <v>2558.1999999999998</v>
      </c>
      <c r="E40" s="279">
        <v>312</v>
      </c>
      <c r="F40" s="280">
        <v>313</v>
      </c>
      <c r="G40" s="281">
        <f t="shared" si="8"/>
        <v>1</v>
      </c>
      <c r="H40" s="281">
        <f>E40</f>
        <v>312</v>
      </c>
      <c r="I40" s="281">
        <f t="shared" si="10"/>
        <v>312</v>
      </c>
      <c r="J40" s="278">
        <v>20</v>
      </c>
      <c r="K40" s="278">
        <v>170</v>
      </c>
      <c r="L40" s="278">
        <f>ROUND(E40*J40*K40/1000,1)</f>
        <v>1060.8</v>
      </c>
      <c r="M40" s="282">
        <f t="shared" si="31"/>
        <v>101</v>
      </c>
      <c r="N40" s="282">
        <v>111</v>
      </c>
      <c r="O40" s="283">
        <f t="shared" si="12"/>
        <v>10</v>
      </c>
      <c r="P40" s="278">
        <v>170</v>
      </c>
      <c r="Q40" s="279">
        <f>4+2+54+26</f>
        <v>86</v>
      </c>
      <c r="R40" s="278">
        <v>11</v>
      </c>
      <c r="S40" s="279">
        <v>12</v>
      </c>
      <c r="T40" s="278">
        <v>15</v>
      </c>
      <c r="U40" s="279">
        <v>3</v>
      </c>
      <c r="V40" s="284">
        <v>22</v>
      </c>
      <c r="W40" s="279">
        <v>0</v>
      </c>
      <c r="X40" s="284">
        <v>30</v>
      </c>
      <c r="Y40" s="285">
        <f t="shared" si="0"/>
        <v>202.6</v>
      </c>
      <c r="Z40" s="279">
        <v>386</v>
      </c>
      <c r="AA40" s="278">
        <v>386</v>
      </c>
      <c r="AB40" s="286">
        <f t="shared" si="1"/>
        <v>0</v>
      </c>
      <c r="AC40" s="278">
        <v>435</v>
      </c>
      <c r="AD40" s="281">
        <f t="shared" si="2"/>
        <v>49</v>
      </c>
      <c r="AE40" s="278">
        <v>10</v>
      </c>
      <c r="AF40" s="278">
        <v>170</v>
      </c>
      <c r="AG40" s="278">
        <f t="shared" si="3"/>
        <v>656.2</v>
      </c>
      <c r="AH40" s="278">
        <f t="shared" si="4"/>
        <v>1919.6</v>
      </c>
      <c r="AI40" s="279">
        <v>264</v>
      </c>
      <c r="AJ40" s="278">
        <v>242</v>
      </c>
      <c r="AK40" s="281">
        <f t="shared" si="13"/>
        <v>-22</v>
      </c>
      <c r="AL40" s="278">
        <v>14</v>
      </c>
      <c r="AM40" s="278">
        <v>148</v>
      </c>
      <c r="AN40" s="278">
        <f t="shared" si="14"/>
        <v>547</v>
      </c>
      <c r="AO40" s="278">
        <v>120</v>
      </c>
      <c r="AP40" s="278">
        <f t="shared" si="5"/>
        <v>31.7</v>
      </c>
      <c r="AQ40" s="279">
        <v>23</v>
      </c>
      <c r="AR40" s="278">
        <v>23</v>
      </c>
      <c r="AS40" s="278">
        <f t="shared" si="15"/>
        <v>0</v>
      </c>
      <c r="AT40" s="278">
        <v>165</v>
      </c>
      <c r="AU40" s="278">
        <f t="shared" si="16"/>
        <v>3.8</v>
      </c>
      <c r="AV40" s="287">
        <f t="shared" si="6"/>
        <v>582.5</v>
      </c>
      <c r="AW40" s="287">
        <f t="shared" si="17"/>
        <v>582.5</v>
      </c>
      <c r="AX40" s="288">
        <v>13221</v>
      </c>
      <c r="AY40" s="278">
        <v>16876</v>
      </c>
      <c r="AZ40" s="278">
        <f t="shared" si="18"/>
        <v>17518</v>
      </c>
      <c r="BA40" s="278">
        <f t="shared" si="19"/>
        <v>0.25</v>
      </c>
      <c r="BB40" s="278">
        <f t="shared" si="20"/>
        <v>38</v>
      </c>
      <c r="BC40" s="278">
        <f t="shared" si="21"/>
        <v>13.1</v>
      </c>
      <c r="BD40" s="278">
        <f t="shared" si="22"/>
        <v>51.1</v>
      </c>
      <c r="BE40" s="278">
        <f t="shared" si="23"/>
        <v>5</v>
      </c>
      <c r="BF40" s="278">
        <f t="shared" si="24"/>
        <v>56.1</v>
      </c>
      <c r="BG40" s="278">
        <f t="shared" si="7"/>
        <v>2558.1999999999998</v>
      </c>
      <c r="BH40" s="112">
        <v>1017</v>
      </c>
      <c r="BI40" s="112">
        <v>285</v>
      </c>
      <c r="BJ40" s="112">
        <f t="shared" si="25"/>
        <v>1302</v>
      </c>
      <c r="BK40" s="158">
        <f t="shared" si="26"/>
        <v>0.37</v>
      </c>
      <c r="BL40" s="111">
        <f t="shared" si="27"/>
        <v>1</v>
      </c>
      <c r="BM40" s="111">
        <f t="shared" si="28"/>
        <v>0.25</v>
      </c>
      <c r="BO40" s="109">
        <f t="shared" si="29"/>
        <v>17518</v>
      </c>
      <c r="BP40" s="109">
        <f t="shared" si="30"/>
        <v>17518</v>
      </c>
    </row>
    <row r="41" spans="1:68" s="113" customFormat="1" x14ac:dyDescent="0.25">
      <c r="A41" s="106">
        <v>30</v>
      </c>
      <c r="B41" s="111" t="s">
        <v>47</v>
      </c>
      <c r="C41" s="278">
        <v>7373.6</v>
      </c>
      <c r="D41" s="278">
        <v>7373.6</v>
      </c>
      <c r="E41" s="279">
        <v>785</v>
      </c>
      <c r="F41" s="280">
        <v>970</v>
      </c>
      <c r="G41" s="281">
        <f t="shared" si="8"/>
        <v>185</v>
      </c>
      <c r="H41" s="281">
        <f>E41</f>
        <v>785</v>
      </c>
      <c r="I41" s="281">
        <f t="shared" si="10"/>
        <v>785</v>
      </c>
      <c r="J41" s="278">
        <v>20</v>
      </c>
      <c r="K41" s="278">
        <v>170</v>
      </c>
      <c r="L41" s="278">
        <f t="shared" si="11"/>
        <v>2669</v>
      </c>
      <c r="M41" s="282">
        <f t="shared" si="31"/>
        <v>88</v>
      </c>
      <c r="N41" s="282">
        <v>61</v>
      </c>
      <c r="O41" s="283">
        <f t="shared" si="12"/>
        <v>-27</v>
      </c>
      <c r="P41" s="278">
        <v>170</v>
      </c>
      <c r="Q41" s="279">
        <f>1+1+43+3+31</f>
        <v>79</v>
      </c>
      <c r="R41" s="278">
        <v>11</v>
      </c>
      <c r="S41" s="279">
        <f>6+3</f>
        <v>9</v>
      </c>
      <c r="T41" s="278">
        <v>15</v>
      </c>
      <c r="U41" s="279">
        <v>0</v>
      </c>
      <c r="V41" s="284">
        <v>22</v>
      </c>
      <c r="W41" s="279">
        <v>0</v>
      </c>
      <c r="X41" s="284">
        <v>30</v>
      </c>
      <c r="Y41" s="285">
        <f t="shared" si="0"/>
        <v>170.7</v>
      </c>
      <c r="Z41" s="279">
        <v>1989</v>
      </c>
      <c r="AA41" s="278">
        <v>1990</v>
      </c>
      <c r="AB41" s="286">
        <f t="shared" si="1"/>
        <v>-1</v>
      </c>
      <c r="AC41" s="278">
        <v>1970</v>
      </c>
      <c r="AD41" s="281">
        <f t="shared" si="2"/>
        <v>-19</v>
      </c>
      <c r="AE41" s="278">
        <v>10</v>
      </c>
      <c r="AF41" s="278">
        <v>170</v>
      </c>
      <c r="AG41" s="278">
        <f t="shared" si="3"/>
        <v>3381.3</v>
      </c>
      <c r="AH41" s="278">
        <f t="shared" si="4"/>
        <v>6221</v>
      </c>
      <c r="AI41" s="279">
        <v>345</v>
      </c>
      <c r="AJ41" s="278">
        <v>401</v>
      </c>
      <c r="AK41" s="281">
        <f t="shared" si="13"/>
        <v>56</v>
      </c>
      <c r="AL41" s="278">
        <v>14</v>
      </c>
      <c r="AM41" s="278">
        <v>148</v>
      </c>
      <c r="AN41" s="278">
        <f t="shared" si="14"/>
        <v>714.8</v>
      </c>
      <c r="AO41" s="278">
        <v>120</v>
      </c>
      <c r="AP41" s="278">
        <f t="shared" si="5"/>
        <v>41.4</v>
      </c>
      <c r="AQ41" s="279">
        <v>22</v>
      </c>
      <c r="AR41" s="278">
        <v>23</v>
      </c>
      <c r="AS41" s="278">
        <f t="shared" si="15"/>
        <v>-1</v>
      </c>
      <c r="AT41" s="278">
        <v>165</v>
      </c>
      <c r="AU41" s="278">
        <f t="shared" si="16"/>
        <v>3.6</v>
      </c>
      <c r="AV41" s="287">
        <f t="shared" si="6"/>
        <v>759.8</v>
      </c>
      <c r="AW41" s="287">
        <f t="shared" si="17"/>
        <v>759.8</v>
      </c>
      <c r="AX41" s="288">
        <v>52344</v>
      </c>
      <c r="AY41" s="278">
        <v>16876</v>
      </c>
      <c r="AZ41" s="278">
        <f t="shared" si="18"/>
        <v>17518</v>
      </c>
      <c r="BA41" s="278">
        <f t="shared" si="19"/>
        <v>1.75</v>
      </c>
      <c r="BB41" s="278">
        <f t="shared" si="20"/>
        <v>265.8</v>
      </c>
      <c r="BC41" s="278">
        <f t="shared" si="21"/>
        <v>92</v>
      </c>
      <c r="BD41" s="278">
        <f t="shared" si="22"/>
        <v>357.8</v>
      </c>
      <c r="BE41" s="278">
        <f t="shared" si="23"/>
        <v>35</v>
      </c>
      <c r="BF41" s="278">
        <f>BD41+BE41</f>
        <v>392.8</v>
      </c>
      <c r="BG41" s="278">
        <f t="shared" si="7"/>
        <v>7373.6</v>
      </c>
      <c r="BH41" s="112">
        <v>4714</v>
      </c>
      <c r="BI41" s="112">
        <v>1557</v>
      </c>
      <c r="BJ41" s="112">
        <f t="shared" si="25"/>
        <v>6271</v>
      </c>
      <c r="BK41" s="158">
        <f t="shared" si="26"/>
        <v>1.79</v>
      </c>
      <c r="BL41" s="111">
        <f t="shared" si="27"/>
        <v>7</v>
      </c>
      <c r="BM41" s="111">
        <f t="shared" si="28"/>
        <v>1.75</v>
      </c>
      <c r="BO41" s="109">
        <f t="shared" si="29"/>
        <v>17518</v>
      </c>
      <c r="BP41" s="109">
        <f t="shared" si="30"/>
        <v>17518</v>
      </c>
    </row>
    <row r="42" spans="1:68" s="113" customFormat="1" x14ac:dyDescent="0.25">
      <c r="A42" s="106">
        <v>31</v>
      </c>
      <c r="B42" s="111" t="s">
        <v>48</v>
      </c>
      <c r="C42" s="278">
        <v>3887.3999999999996</v>
      </c>
      <c r="D42" s="278">
        <v>3887.3999999999996</v>
      </c>
      <c r="E42" s="279">
        <v>604</v>
      </c>
      <c r="F42" s="280">
        <v>505</v>
      </c>
      <c r="G42" s="281">
        <f t="shared" si="8"/>
        <v>-99</v>
      </c>
      <c r="H42" s="281">
        <f>E42</f>
        <v>604</v>
      </c>
      <c r="I42" s="281">
        <f t="shared" si="10"/>
        <v>604</v>
      </c>
      <c r="J42" s="278">
        <v>20</v>
      </c>
      <c r="K42" s="278">
        <v>170</v>
      </c>
      <c r="L42" s="278">
        <f t="shared" si="11"/>
        <v>2053.6</v>
      </c>
      <c r="M42" s="282">
        <f t="shared" si="31"/>
        <v>73</v>
      </c>
      <c r="N42" s="282">
        <v>247</v>
      </c>
      <c r="O42" s="283">
        <f>N42-M42</f>
        <v>174</v>
      </c>
      <c r="P42" s="278">
        <v>170</v>
      </c>
      <c r="Q42" s="279">
        <f>2+53+5+10</f>
        <v>70</v>
      </c>
      <c r="R42" s="278">
        <v>11</v>
      </c>
      <c r="S42" s="279">
        <f>1+1</f>
        <v>2</v>
      </c>
      <c r="T42" s="278">
        <v>15</v>
      </c>
      <c r="U42" s="279">
        <v>0</v>
      </c>
      <c r="V42" s="284">
        <v>22</v>
      </c>
      <c r="W42" s="279">
        <v>1</v>
      </c>
      <c r="X42" s="284">
        <v>30</v>
      </c>
      <c r="Y42" s="285">
        <f t="shared" si="0"/>
        <v>141.1</v>
      </c>
      <c r="Z42" s="279">
        <v>574</v>
      </c>
      <c r="AA42" s="278">
        <v>571</v>
      </c>
      <c r="AB42" s="286">
        <f t="shared" si="1"/>
        <v>3</v>
      </c>
      <c r="AC42" s="278">
        <v>592</v>
      </c>
      <c r="AD42" s="281">
        <f t="shared" si="2"/>
        <v>18</v>
      </c>
      <c r="AE42" s="278">
        <v>10</v>
      </c>
      <c r="AF42" s="278">
        <v>170</v>
      </c>
      <c r="AG42" s="278">
        <f t="shared" si="3"/>
        <v>975.8</v>
      </c>
      <c r="AH42" s="278">
        <f t="shared" si="4"/>
        <v>3170.5</v>
      </c>
      <c r="AI42" s="279">
        <v>274</v>
      </c>
      <c r="AJ42" s="278">
        <v>279</v>
      </c>
      <c r="AK42" s="281">
        <f t="shared" si="13"/>
        <v>5</v>
      </c>
      <c r="AL42" s="278">
        <v>14</v>
      </c>
      <c r="AM42" s="278">
        <v>148</v>
      </c>
      <c r="AN42" s="278">
        <f t="shared" si="14"/>
        <v>567.70000000000005</v>
      </c>
      <c r="AO42" s="278">
        <v>120</v>
      </c>
      <c r="AP42" s="278">
        <f t="shared" si="5"/>
        <v>32.9</v>
      </c>
      <c r="AQ42" s="279">
        <v>25</v>
      </c>
      <c r="AR42" s="278">
        <v>27</v>
      </c>
      <c r="AS42" s="278">
        <f t="shared" si="15"/>
        <v>-2</v>
      </c>
      <c r="AT42" s="278">
        <v>165</v>
      </c>
      <c r="AU42" s="278">
        <f t="shared" si="16"/>
        <v>4.0999999999999996</v>
      </c>
      <c r="AV42" s="287">
        <f t="shared" si="6"/>
        <v>604.70000000000005</v>
      </c>
      <c r="AW42" s="287">
        <f t="shared" si="17"/>
        <v>604.70000000000005</v>
      </c>
      <c r="AX42" s="288">
        <v>16965</v>
      </c>
      <c r="AY42" s="278">
        <v>16876</v>
      </c>
      <c r="AZ42" s="278">
        <f t="shared" si="18"/>
        <v>17518</v>
      </c>
      <c r="BA42" s="278">
        <f t="shared" si="19"/>
        <v>0.5</v>
      </c>
      <c r="BB42" s="278">
        <f t="shared" si="20"/>
        <v>75.900000000000006</v>
      </c>
      <c r="BC42" s="278">
        <f t="shared" si="21"/>
        <v>26.3</v>
      </c>
      <c r="BD42" s="278">
        <f t="shared" si="22"/>
        <v>102.2</v>
      </c>
      <c r="BE42" s="278">
        <f t="shared" si="23"/>
        <v>10</v>
      </c>
      <c r="BF42" s="278">
        <f t="shared" si="24"/>
        <v>112.2</v>
      </c>
      <c r="BG42" s="278">
        <f t="shared" si="7"/>
        <v>3887.3999999999996</v>
      </c>
      <c r="BH42" s="112">
        <v>1522</v>
      </c>
      <c r="BI42" s="112">
        <v>290</v>
      </c>
      <c r="BJ42" s="112">
        <f t="shared" si="25"/>
        <v>1812</v>
      </c>
      <c r="BK42" s="158">
        <f t="shared" si="26"/>
        <v>0.52</v>
      </c>
      <c r="BL42" s="111">
        <f t="shared" si="27"/>
        <v>2</v>
      </c>
      <c r="BM42" s="111">
        <f t="shared" si="28"/>
        <v>0.5</v>
      </c>
      <c r="BO42" s="109">
        <f t="shared" si="29"/>
        <v>17518</v>
      </c>
      <c r="BP42" s="109">
        <f t="shared" si="30"/>
        <v>17518</v>
      </c>
    </row>
    <row r="43" spans="1:68" s="246" customFormat="1" x14ac:dyDescent="0.25">
      <c r="A43" s="237">
        <v>32</v>
      </c>
      <c r="B43" s="238" t="s">
        <v>49</v>
      </c>
      <c r="C43" s="281">
        <v>0</v>
      </c>
      <c r="D43" s="281">
        <v>0</v>
      </c>
      <c r="E43" s="281">
        <v>0</v>
      </c>
      <c r="F43" s="281">
        <v>1119</v>
      </c>
      <c r="G43" s="281">
        <f t="shared" si="8"/>
        <v>1119</v>
      </c>
      <c r="H43" s="281"/>
      <c r="I43" s="281">
        <f t="shared" si="10"/>
        <v>0</v>
      </c>
      <c r="J43" s="281">
        <v>20</v>
      </c>
      <c r="K43" s="281">
        <v>170</v>
      </c>
      <c r="L43" s="281">
        <f t="shared" si="11"/>
        <v>0</v>
      </c>
      <c r="M43" s="283">
        <f t="shared" si="31"/>
        <v>0</v>
      </c>
      <c r="N43" s="283">
        <v>447</v>
      </c>
      <c r="O43" s="283">
        <f t="shared" si="12"/>
        <v>447</v>
      </c>
      <c r="P43" s="281">
        <v>170</v>
      </c>
      <c r="Q43" s="281"/>
      <c r="R43" s="281">
        <v>11</v>
      </c>
      <c r="S43" s="281"/>
      <c r="T43" s="281">
        <v>15</v>
      </c>
      <c r="U43" s="281"/>
      <c r="V43" s="291">
        <v>22</v>
      </c>
      <c r="W43" s="281"/>
      <c r="X43" s="291">
        <v>30</v>
      </c>
      <c r="Y43" s="292">
        <f t="shared" si="0"/>
        <v>0</v>
      </c>
      <c r="Z43" s="281"/>
      <c r="AA43" s="281"/>
      <c r="AB43" s="293">
        <f t="shared" si="1"/>
        <v>0</v>
      </c>
      <c r="AC43" s="281">
        <v>1701</v>
      </c>
      <c r="AD43" s="281">
        <f t="shared" si="2"/>
        <v>1701</v>
      </c>
      <c r="AE43" s="281">
        <v>10</v>
      </c>
      <c r="AF43" s="281">
        <v>170</v>
      </c>
      <c r="AG43" s="281">
        <f t="shared" si="3"/>
        <v>0</v>
      </c>
      <c r="AH43" s="281">
        <f t="shared" si="4"/>
        <v>0</v>
      </c>
      <c r="AI43" s="281">
        <v>0</v>
      </c>
      <c r="AJ43" s="281">
        <v>832</v>
      </c>
      <c r="AK43" s="281">
        <f t="shared" si="13"/>
        <v>832</v>
      </c>
      <c r="AL43" s="281">
        <v>14</v>
      </c>
      <c r="AM43" s="281">
        <v>148</v>
      </c>
      <c r="AN43" s="281">
        <f t="shared" si="14"/>
        <v>0</v>
      </c>
      <c r="AO43" s="281">
        <v>120</v>
      </c>
      <c r="AP43" s="281">
        <f t="shared" si="5"/>
        <v>0</v>
      </c>
      <c r="AQ43" s="281">
        <v>0</v>
      </c>
      <c r="AR43" s="281">
        <v>82</v>
      </c>
      <c r="AS43" s="281">
        <f t="shared" si="15"/>
        <v>-82</v>
      </c>
      <c r="AT43" s="281">
        <v>165</v>
      </c>
      <c r="AU43" s="281">
        <f t="shared" si="16"/>
        <v>0</v>
      </c>
      <c r="AV43" s="294">
        <f t="shared" si="6"/>
        <v>0</v>
      </c>
      <c r="AW43" s="294">
        <f t="shared" si="17"/>
        <v>0</v>
      </c>
      <c r="AX43" s="294">
        <v>0</v>
      </c>
      <c r="AY43" s="281"/>
      <c r="AZ43" s="281">
        <f t="shared" si="18"/>
        <v>0</v>
      </c>
      <c r="BA43" s="281">
        <f t="shared" si="19"/>
        <v>0</v>
      </c>
      <c r="BB43" s="281">
        <f t="shared" si="20"/>
        <v>0</v>
      </c>
      <c r="BC43" s="281">
        <f t="shared" si="21"/>
        <v>0</v>
      </c>
      <c r="BD43" s="281">
        <f t="shared" si="22"/>
        <v>0</v>
      </c>
      <c r="BE43" s="281">
        <f t="shared" si="23"/>
        <v>0</v>
      </c>
      <c r="BF43" s="281">
        <f t="shared" si="24"/>
        <v>0</v>
      </c>
      <c r="BG43" s="281">
        <f t="shared" si="7"/>
        <v>0</v>
      </c>
      <c r="BH43" s="245">
        <v>0</v>
      </c>
      <c r="BI43" s="245">
        <v>0</v>
      </c>
      <c r="BJ43" s="245">
        <f t="shared" si="25"/>
        <v>0</v>
      </c>
      <c r="BK43" s="277">
        <f t="shared" si="26"/>
        <v>0</v>
      </c>
      <c r="BL43" s="238">
        <f t="shared" si="27"/>
        <v>0</v>
      </c>
      <c r="BM43" s="238">
        <f t="shared" si="28"/>
        <v>0</v>
      </c>
      <c r="BO43" s="239">
        <f t="shared" si="29"/>
        <v>0</v>
      </c>
      <c r="BP43" s="239">
        <f t="shared" si="30"/>
        <v>0</v>
      </c>
    </row>
    <row r="44" spans="1:68" s="113" customFormat="1" x14ac:dyDescent="0.25">
      <c r="A44" s="106">
        <v>33</v>
      </c>
      <c r="B44" s="111" t="s">
        <v>50</v>
      </c>
      <c r="C44" s="278">
        <v>4122.7</v>
      </c>
      <c r="D44" s="278">
        <v>4122.7</v>
      </c>
      <c r="E44" s="279">
        <v>455</v>
      </c>
      <c r="F44" s="278">
        <v>436</v>
      </c>
      <c r="G44" s="278">
        <f t="shared" si="8"/>
        <v>-19</v>
      </c>
      <c r="H44" s="281">
        <f>E44</f>
        <v>455</v>
      </c>
      <c r="I44" s="281">
        <f t="shared" si="10"/>
        <v>455</v>
      </c>
      <c r="J44" s="278">
        <v>20</v>
      </c>
      <c r="K44" s="278">
        <v>170</v>
      </c>
      <c r="L44" s="278">
        <f t="shared" si="11"/>
        <v>1547</v>
      </c>
      <c r="M44" s="282">
        <v>0</v>
      </c>
      <c r="N44" s="282">
        <v>0</v>
      </c>
      <c r="O44" s="282">
        <f t="shared" si="12"/>
        <v>0</v>
      </c>
      <c r="P44" s="278">
        <v>170</v>
      </c>
      <c r="Q44" s="279">
        <v>0</v>
      </c>
      <c r="R44" s="278">
        <v>11</v>
      </c>
      <c r="S44" s="279">
        <v>0</v>
      </c>
      <c r="T44" s="278">
        <v>15</v>
      </c>
      <c r="U44" s="279">
        <v>0</v>
      </c>
      <c r="V44" s="284">
        <v>22</v>
      </c>
      <c r="W44" s="279">
        <v>0</v>
      </c>
      <c r="X44" s="284">
        <v>30</v>
      </c>
      <c r="Y44" s="285">
        <f t="shared" si="0"/>
        <v>0</v>
      </c>
      <c r="Z44" s="279">
        <v>963</v>
      </c>
      <c r="AA44" s="278">
        <v>963</v>
      </c>
      <c r="AB44" s="286">
        <f t="shared" si="1"/>
        <v>0</v>
      </c>
      <c r="AC44" s="278">
        <v>1025</v>
      </c>
      <c r="AD44" s="278">
        <f t="shared" si="2"/>
        <v>62</v>
      </c>
      <c r="AE44" s="278">
        <v>10</v>
      </c>
      <c r="AF44" s="278">
        <v>170</v>
      </c>
      <c r="AG44" s="278">
        <f t="shared" si="3"/>
        <v>1637.1</v>
      </c>
      <c r="AH44" s="278">
        <f t="shared" si="4"/>
        <v>3184.1</v>
      </c>
      <c r="AI44" s="279">
        <v>322</v>
      </c>
      <c r="AJ44" s="278">
        <v>416</v>
      </c>
      <c r="AK44" s="278">
        <f t="shared" si="13"/>
        <v>94</v>
      </c>
      <c r="AL44" s="278">
        <v>14</v>
      </c>
      <c r="AM44" s="278">
        <v>148</v>
      </c>
      <c r="AN44" s="278">
        <f t="shared" si="14"/>
        <v>667.2</v>
      </c>
      <c r="AO44" s="278">
        <v>120</v>
      </c>
      <c r="AP44" s="278">
        <f t="shared" si="5"/>
        <v>38.6</v>
      </c>
      <c r="AQ44" s="290">
        <v>50</v>
      </c>
      <c r="AR44" s="278">
        <v>50</v>
      </c>
      <c r="AS44" s="278">
        <f t="shared" si="15"/>
        <v>0</v>
      </c>
      <c r="AT44" s="278">
        <v>165</v>
      </c>
      <c r="AU44" s="278">
        <f t="shared" si="16"/>
        <v>8.3000000000000007</v>
      </c>
      <c r="AV44" s="287">
        <f t="shared" si="6"/>
        <v>714.1</v>
      </c>
      <c r="AW44" s="287">
        <f t="shared" si="17"/>
        <v>714.1</v>
      </c>
      <c r="AX44" s="288">
        <v>25058</v>
      </c>
      <c r="AY44" s="278">
        <v>16876</v>
      </c>
      <c r="AZ44" s="278">
        <f t="shared" si="18"/>
        <v>17518</v>
      </c>
      <c r="BA44" s="278">
        <f t="shared" si="19"/>
        <v>1</v>
      </c>
      <c r="BB44" s="278">
        <f t="shared" si="20"/>
        <v>151.9</v>
      </c>
      <c r="BC44" s="278">
        <f t="shared" si="21"/>
        <v>52.6</v>
      </c>
      <c r="BD44" s="278">
        <f t="shared" si="22"/>
        <v>204.5</v>
      </c>
      <c r="BE44" s="278">
        <f t="shared" si="23"/>
        <v>20</v>
      </c>
      <c r="BF44" s="278">
        <f t="shared" si="24"/>
        <v>224.5</v>
      </c>
      <c r="BG44" s="278">
        <f t="shared" si="7"/>
        <v>4122.7</v>
      </c>
      <c r="BH44" s="112">
        <v>2360</v>
      </c>
      <c r="BI44" s="112">
        <v>805</v>
      </c>
      <c r="BJ44" s="112">
        <f t="shared" si="25"/>
        <v>3165</v>
      </c>
      <c r="BK44" s="158">
        <f t="shared" si="26"/>
        <v>0.9</v>
      </c>
      <c r="BL44" s="111">
        <f t="shared" si="27"/>
        <v>4</v>
      </c>
      <c r="BM44" s="111">
        <f t="shared" si="28"/>
        <v>1</v>
      </c>
      <c r="BO44" s="109">
        <f t="shared" si="29"/>
        <v>17518</v>
      </c>
      <c r="BP44" s="109">
        <f>ROUNDUP(BO44,0)</f>
        <v>17518</v>
      </c>
    </row>
    <row r="45" spans="1:68" s="113" customFormat="1" x14ac:dyDescent="0.25">
      <c r="A45" s="106">
        <v>34</v>
      </c>
      <c r="B45" s="111" t="s">
        <v>51</v>
      </c>
      <c r="C45" s="278">
        <v>4658.1000000000004</v>
      </c>
      <c r="D45" s="278">
        <v>4658.1000000000004</v>
      </c>
      <c r="E45" s="279">
        <v>529</v>
      </c>
      <c r="F45" s="280">
        <v>603</v>
      </c>
      <c r="G45" s="281">
        <f t="shared" si="8"/>
        <v>74</v>
      </c>
      <c r="H45" s="281">
        <f>E45</f>
        <v>529</v>
      </c>
      <c r="I45" s="281">
        <f t="shared" si="10"/>
        <v>529</v>
      </c>
      <c r="J45" s="278">
        <v>20</v>
      </c>
      <c r="K45" s="278">
        <v>170</v>
      </c>
      <c r="L45" s="278">
        <f t="shared" si="11"/>
        <v>1798.6</v>
      </c>
      <c r="M45" s="282">
        <f t="shared" ref="M45:M53" si="32">Q45+S45+U45+W45</f>
        <v>0</v>
      </c>
      <c r="N45" s="282">
        <v>26</v>
      </c>
      <c r="O45" s="283">
        <f t="shared" si="12"/>
        <v>26</v>
      </c>
      <c r="P45" s="278">
        <v>170</v>
      </c>
      <c r="Q45" s="279">
        <v>0</v>
      </c>
      <c r="R45" s="278">
        <v>11</v>
      </c>
      <c r="S45" s="279">
        <v>0</v>
      </c>
      <c r="T45" s="278">
        <v>15</v>
      </c>
      <c r="U45" s="279">
        <v>0</v>
      </c>
      <c r="V45" s="284">
        <v>22</v>
      </c>
      <c r="W45" s="279">
        <v>0</v>
      </c>
      <c r="X45" s="284">
        <v>30</v>
      </c>
      <c r="Y45" s="285">
        <f t="shared" si="0"/>
        <v>0</v>
      </c>
      <c r="Z45" s="279">
        <v>1207</v>
      </c>
      <c r="AA45" s="278">
        <v>1207</v>
      </c>
      <c r="AB45" s="286">
        <f t="shared" si="1"/>
        <v>0</v>
      </c>
      <c r="AC45" s="278">
        <v>1208</v>
      </c>
      <c r="AD45" s="281">
        <f t="shared" si="2"/>
        <v>1</v>
      </c>
      <c r="AE45" s="278">
        <v>10</v>
      </c>
      <c r="AF45" s="278">
        <v>170</v>
      </c>
      <c r="AG45" s="278">
        <f t="shared" si="3"/>
        <v>2051.9</v>
      </c>
      <c r="AH45" s="278">
        <f t="shared" si="4"/>
        <v>3850.5</v>
      </c>
      <c r="AI45" s="279">
        <v>266</v>
      </c>
      <c r="AJ45" s="278">
        <v>35</v>
      </c>
      <c r="AK45" s="281">
        <f t="shared" si="13"/>
        <v>-231</v>
      </c>
      <c r="AL45" s="278">
        <v>14</v>
      </c>
      <c r="AM45" s="278">
        <v>148</v>
      </c>
      <c r="AN45" s="278">
        <f t="shared" si="14"/>
        <v>551.20000000000005</v>
      </c>
      <c r="AO45" s="278">
        <v>120</v>
      </c>
      <c r="AP45" s="278">
        <f t="shared" si="5"/>
        <v>31.9</v>
      </c>
      <c r="AQ45" s="279"/>
      <c r="AR45" s="278">
        <v>0</v>
      </c>
      <c r="AS45" s="278">
        <f t="shared" si="15"/>
        <v>0</v>
      </c>
      <c r="AT45" s="278">
        <v>165</v>
      </c>
      <c r="AU45" s="278">
        <f t="shared" si="16"/>
        <v>0</v>
      </c>
      <c r="AV45" s="287">
        <f t="shared" si="6"/>
        <v>583.1</v>
      </c>
      <c r="AW45" s="287">
        <f t="shared" si="17"/>
        <v>583.1</v>
      </c>
      <c r="AX45" s="288">
        <v>28405</v>
      </c>
      <c r="AY45" s="278">
        <v>16876</v>
      </c>
      <c r="AZ45" s="278">
        <f t="shared" si="18"/>
        <v>17518</v>
      </c>
      <c r="BA45" s="278">
        <f t="shared" si="19"/>
        <v>1</v>
      </c>
      <c r="BB45" s="278">
        <f t="shared" si="20"/>
        <v>151.9</v>
      </c>
      <c r="BC45" s="278">
        <f t="shared" si="21"/>
        <v>52.6</v>
      </c>
      <c r="BD45" s="278">
        <f t="shared" si="22"/>
        <v>204.5</v>
      </c>
      <c r="BE45" s="278">
        <f t="shared" si="23"/>
        <v>20</v>
      </c>
      <c r="BF45" s="278">
        <f t="shared" si="24"/>
        <v>224.5</v>
      </c>
      <c r="BG45" s="278">
        <f t="shared" si="7"/>
        <v>4658.1000000000004</v>
      </c>
      <c r="BH45" s="112">
        <v>2858</v>
      </c>
      <c r="BI45" s="112">
        <v>655</v>
      </c>
      <c r="BJ45" s="112">
        <f t="shared" si="25"/>
        <v>3513</v>
      </c>
      <c r="BK45" s="158">
        <f t="shared" si="26"/>
        <v>1</v>
      </c>
      <c r="BL45" s="111">
        <f t="shared" si="27"/>
        <v>4</v>
      </c>
      <c r="BM45" s="111">
        <f t="shared" si="28"/>
        <v>1</v>
      </c>
      <c r="BO45" s="109">
        <f t="shared" si="29"/>
        <v>17518</v>
      </c>
      <c r="BP45" s="109">
        <f>ROUNDUP(BO45,0)</f>
        <v>17518</v>
      </c>
    </row>
    <row r="46" spans="1:68" s="113" customFormat="1" x14ac:dyDescent="0.25">
      <c r="A46" s="106">
        <v>35</v>
      </c>
      <c r="B46" s="111" t="s">
        <v>52</v>
      </c>
      <c r="C46" s="278">
        <v>2103.4</v>
      </c>
      <c r="D46" s="278">
        <v>2103.4</v>
      </c>
      <c r="E46" s="279">
        <v>266</v>
      </c>
      <c r="F46" s="280">
        <v>219</v>
      </c>
      <c r="G46" s="281">
        <f t="shared" si="8"/>
        <v>-47</v>
      </c>
      <c r="H46" s="281">
        <f t="shared" si="9"/>
        <v>242.4485283278463</v>
      </c>
      <c r="I46" s="281">
        <f t="shared" si="10"/>
        <v>266</v>
      </c>
      <c r="J46" s="278">
        <v>20</v>
      </c>
      <c r="K46" s="278">
        <v>170</v>
      </c>
      <c r="L46" s="278">
        <f t="shared" si="11"/>
        <v>904.4</v>
      </c>
      <c r="M46" s="282">
        <f t="shared" si="32"/>
        <v>100</v>
      </c>
      <c r="N46" s="282">
        <v>123</v>
      </c>
      <c r="O46" s="283">
        <f t="shared" si="12"/>
        <v>23</v>
      </c>
      <c r="P46" s="278">
        <v>170</v>
      </c>
      <c r="Q46" s="279">
        <f>5+43+7</f>
        <v>55</v>
      </c>
      <c r="R46" s="278">
        <v>11</v>
      </c>
      <c r="S46" s="279">
        <f>10+26+3</f>
        <v>39</v>
      </c>
      <c r="T46" s="278">
        <v>15</v>
      </c>
      <c r="U46" s="279">
        <v>3</v>
      </c>
      <c r="V46" s="284">
        <v>22</v>
      </c>
      <c r="W46" s="279">
        <v>3</v>
      </c>
      <c r="X46" s="284">
        <v>30</v>
      </c>
      <c r="Y46" s="285">
        <f t="shared" si="0"/>
        <v>228.8</v>
      </c>
      <c r="Z46" s="279">
        <v>371</v>
      </c>
      <c r="AA46" s="278">
        <v>371</v>
      </c>
      <c r="AB46" s="286">
        <f t="shared" si="1"/>
        <v>0</v>
      </c>
      <c r="AC46" s="278">
        <v>360</v>
      </c>
      <c r="AD46" s="281">
        <f t="shared" si="2"/>
        <v>-11</v>
      </c>
      <c r="AE46" s="278">
        <v>10</v>
      </c>
      <c r="AF46" s="278">
        <v>170</v>
      </c>
      <c r="AG46" s="278">
        <f t="shared" si="3"/>
        <v>630.70000000000005</v>
      </c>
      <c r="AH46" s="278">
        <f t="shared" si="4"/>
        <v>1763.9</v>
      </c>
      <c r="AI46" s="279">
        <v>128</v>
      </c>
      <c r="AJ46" s="278">
        <v>180</v>
      </c>
      <c r="AK46" s="281">
        <f t="shared" si="13"/>
        <v>52</v>
      </c>
      <c r="AL46" s="278">
        <v>14</v>
      </c>
      <c r="AM46" s="278">
        <v>148</v>
      </c>
      <c r="AN46" s="278">
        <f t="shared" si="14"/>
        <v>265.2</v>
      </c>
      <c r="AO46" s="278">
        <v>120</v>
      </c>
      <c r="AP46" s="278">
        <f t="shared" si="5"/>
        <v>15.4</v>
      </c>
      <c r="AQ46" s="279">
        <v>17</v>
      </c>
      <c r="AR46" s="278">
        <v>17</v>
      </c>
      <c r="AS46" s="278">
        <f t="shared" si="15"/>
        <v>0</v>
      </c>
      <c r="AT46" s="278">
        <v>165</v>
      </c>
      <c r="AU46" s="278">
        <f t="shared" si="16"/>
        <v>2.8</v>
      </c>
      <c r="AV46" s="287">
        <f t="shared" si="6"/>
        <v>283.39999999999998</v>
      </c>
      <c r="AW46" s="287">
        <f t="shared" si="17"/>
        <v>283.39999999999998</v>
      </c>
      <c r="AX46" s="288">
        <v>10173</v>
      </c>
      <c r="AY46" s="278">
        <v>16876</v>
      </c>
      <c r="AZ46" s="278">
        <f t="shared" si="18"/>
        <v>17518</v>
      </c>
      <c r="BA46" s="278">
        <f t="shared" si="19"/>
        <v>0.25</v>
      </c>
      <c r="BB46" s="278">
        <f t="shared" si="20"/>
        <v>38</v>
      </c>
      <c r="BC46" s="278">
        <f t="shared" si="21"/>
        <v>13.1</v>
      </c>
      <c r="BD46" s="278">
        <f t="shared" si="22"/>
        <v>51.1</v>
      </c>
      <c r="BE46" s="278">
        <f t="shared" si="23"/>
        <v>5</v>
      </c>
      <c r="BF46" s="278">
        <f t="shared" si="24"/>
        <v>56.1</v>
      </c>
      <c r="BG46" s="278">
        <f t="shared" si="7"/>
        <v>2103.4</v>
      </c>
      <c r="BH46" s="112">
        <v>920</v>
      </c>
      <c r="BI46" s="112">
        <v>228</v>
      </c>
      <c r="BJ46" s="112">
        <f t="shared" si="25"/>
        <v>1148</v>
      </c>
      <c r="BK46" s="158">
        <f t="shared" si="26"/>
        <v>0.33</v>
      </c>
      <c r="BL46" s="111">
        <f t="shared" si="27"/>
        <v>1</v>
      </c>
      <c r="BM46" s="111">
        <f t="shared" si="28"/>
        <v>0.25</v>
      </c>
      <c r="BO46" s="109">
        <f t="shared" si="29"/>
        <v>17518</v>
      </c>
      <c r="BP46" s="109">
        <f t="shared" si="30"/>
        <v>17518</v>
      </c>
    </row>
    <row r="47" spans="1:68" s="113" customFormat="1" x14ac:dyDescent="0.25">
      <c r="A47" s="106">
        <v>36</v>
      </c>
      <c r="B47" s="111" t="s">
        <v>53</v>
      </c>
      <c r="C47" s="278">
        <v>3855.4</v>
      </c>
      <c r="D47" s="278">
        <v>3855.4</v>
      </c>
      <c r="E47" s="279">
        <v>513</v>
      </c>
      <c r="F47" s="280">
        <v>484</v>
      </c>
      <c r="G47" s="281">
        <f t="shared" si="8"/>
        <v>-29</v>
      </c>
      <c r="H47" s="281">
        <f>E47</f>
        <v>513</v>
      </c>
      <c r="I47" s="281">
        <f t="shared" si="10"/>
        <v>513</v>
      </c>
      <c r="J47" s="278">
        <v>20</v>
      </c>
      <c r="K47" s="278">
        <v>170</v>
      </c>
      <c r="L47" s="278">
        <f t="shared" si="11"/>
        <v>1744.2</v>
      </c>
      <c r="M47" s="282">
        <f t="shared" si="32"/>
        <v>0</v>
      </c>
      <c r="N47" s="282">
        <v>105</v>
      </c>
      <c r="O47" s="283">
        <f t="shared" si="12"/>
        <v>105</v>
      </c>
      <c r="P47" s="278">
        <v>170</v>
      </c>
      <c r="Q47" s="279">
        <v>0</v>
      </c>
      <c r="R47" s="278">
        <v>11</v>
      </c>
      <c r="S47" s="279">
        <v>0</v>
      </c>
      <c r="T47" s="278">
        <v>15</v>
      </c>
      <c r="U47" s="279">
        <v>0</v>
      </c>
      <c r="V47" s="284">
        <v>22</v>
      </c>
      <c r="W47" s="279">
        <v>0</v>
      </c>
      <c r="X47" s="284">
        <v>30</v>
      </c>
      <c r="Y47" s="285">
        <f t="shared" si="0"/>
        <v>0</v>
      </c>
      <c r="Z47" s="279">
        <v>598</v>
      </c>
      <c r="AA47" s="278">
        <v>598</v>
      </c>
      <c r="AB47" s="286">
        <f t="shared" si="1"/>
        <v>0</v>
      </c>
      <c r="AC47" s="278">
        <v>622</v>
      </c>
      <c r="AD47" s="281">
        <f t="shared" si="2"/>
        <v>24</v>
      </c>
      <c r="AE47" s="278">
        <v>10</v>
      </c>
      <c r="AF47" s="278">
        <v>170</v>
      </c>
      <c r="AG47" s="278">
        <f t="shared" si="3"/>
        <v>1016.6</v>
      </c>
      <c r="AH47" s="278">
        <f t="shared" si="4"/>
        <v>2760.8</v>
      </c>
      <c r="AI47" s="279">
        <v>447</v>
      </c>
      <c r="AJ47" s="278">
        <v>457</v>
      </c>
      <c r="AK47" s="281">
        <f t="shared" si="13"/>
        <v>10</v>
      </c>
      <c r="AL47" s="278">
        <v>14</v>
      </c>
      <c r="AM47" s="278">
        <v>148</v>
      </c>
      <c r="AN47" s="278">
        <f t="shared" si="14"/>
        <v>926.2</v>
      </c>
      <c r="AO47" s="278">
        <v>120</v>
      </c>
      <c r="AP47" s="278">
        <f t="shared" si="5"/>
        <v>53.6</v>
      </c>
      <c r="AQ47" s="279">
        <v>16</v>
      </c>
      <c r="AR47" s="278">
        <v>41</v>
      </c>
      <c r="AS47" s="278">
        <f t="shared" si="15"/>
        <v>-25</v>
      </c>
      <c r="AT47" s="278">
        <v>165</v>
      </c>
      <c r="AU47" s="278">
        <f t="shared" si="16"/>
        <v>2.6</v>
      </c>
      <c r="AV47" s="287">
        <f t="shared" si="6"/>
        <v>982.40000000000009</v>
      </c>
      <c r="AW47" s="287">
        <f t="shared" si="17"/>
        <v>982.40000000000009</v>
      </c>
      <c r="AX47" s="288">
        <v>17792</v>
      </c>
      <c r="AY47" s="278">
        <v>16876</v>
      </c>
      <c r="AZ47" s="278">
        <f t="shared" si="18"/>
        <v>17518</v>
      </c>
      <c r="BA47" s="278">
        <f t="shared" si="19"/>
        <v>0.5</v>
      </c>
      <c r="BB47" s="278">
        <f t="shared" si="20"/>
        <v>75.900000000000006</v>
      </c>
      <c r="BC47" s="278">
        <f t="shared" si="21"/>
        <v>26.3</v>
      </c>
      <c r="BD47" s="278">
        <f t="shared" si="22"/>
        <v>102.2</v>
      </c>
      <c r="BE47" s="278">
        <f t="shared" si="23"/>
        <v>10</v>
      </c>
      <c r="BF47" s="278">
        <f t="shared" si="24"/>
        <v>112.2</v>
      </c>
      <c r="BG47" s="278">
        <f t="shared" si="7"/>
        <v>3855.4</v>
      </c>
      <c r="BH47" s="112">
        <v>1495</v>
      </c>
      <c r="BI47" s="112">
        <v>424</v>
      </c>
      <c r="BJ47" s="112">
        <f t="shared" si="25"/>
        <v>1919</v>
      </c>
      <c r="BK47" s="158">
        <f t="shared" si="26"/>
        <v>0.55000000000000004</v>
      </c>
      <c r="BL47" s="111">
        <f t="shared" si="27"/>
        <v>2</v>
      </c>
      <c r="BM47" s="111">
        <f t="shared" si="28"/>
        <v>0.5</v>
      </c>
      <c r="BO47" s="109">
        <f t="shared" si="29"/>
        <v>17518</v>
      </c>
      <c r="BP47" s="109">
        <f t="shared" si="30"/>
        <v>17518</v>
      </c>
    </row>
    <row r="48" spans="1:68" s="113" customFormat="1" x14ac:dyDescent="0.25">
      <c r="A48" s="106">
        <v>37</v>
      </c>
      <c r="B48" s="111" t="s">
        <v>54</v>
      </c>
      <c r="C48" s="278">
        <v>5986.7999999999993</v>
      </c>
      <c r="D48" s="278">
        <v>5986.7999999999993</v>
      </c>
      <c r="E48" s="279">
        <v>704</v>
      </c>
      <c r="F48" s="280">
        <v>655</v>
      </c>
      <c r="G48" s="281">
        <f t="shared" si="8"/>
        <v>-49</v>
      </c>
      <c r="H48" s="281">
        <f>E48</f>
        <v>704</v>
      </c>
      <c r="I48" s="281">
        <f t="shared" si="10"/>
        <v>704</v>
      </c>
      <c r="J48" s="278">
        <v>20</v>
      </c>
      <c r="K48" s="278">
        <v>170</v>
      </c>
      <c r="L48" s="278">
        <f t="shared" si="11"/>
        <v>2393.6</v>
      </c>
      <c r="M48" s="282">
        <f t="shared" si="32"/>
        <v>522</v>
      </c>
      <c r="N48" s="282">
        <v>662</v>
      </c>
      <c r="O48" s="283">
        <f t="shared" si="12"/>
        <v>140</v>
      </c>
      <c r="P48" s="278">
        <v>170</v>
      </c>
      <c r="Q48" s="279">
        <f>2+19+340+5+141</f>
        <v>507</v>
      </c>
      <c r="R48" s="278">
        <v>11</v>
      </c>
      <c r="S48" s="279">
        <f>7+2+1</f>
        <v>10</v>
      </c>
      <c r="T48" s="278">
        <v>15</v>
      </c>
      <c r="U48" s="279">
        <v>5</v>
      </c>
      <c r="V48" s="284">
        <v>22</v>
      </c>
      <c r="W48" s="279">
        <v>0</v>
      </c>
      <c r="X48" s="284">
        <v>30</v>
      </c>
      <c r="Y48" s="285">
        <f t="shared" si="0"/>
        <v>992.3</v>
      </c>
      <c r="Z48" s="279">
        <v>706</v>
      </c>
      <c r="AA48" s="278">
        <v>706</v>
      </c>
      <c r="AB48" s="286">
        <f t="shared" si="1"/>
        <v>0</v>
      </c>
      <c r="AC48" s="278">
        <v>743</v>
      </c>
      <c r="AD48" s="281">
        <f t="shared" si="2"/>
        <v>37</v>
      </c>
      <c r="AE48" s="278">
        <v>10</v>
      </c>
      <c r="AF48" s="278">
        <v>170</v>
      </c>
      <c r="AG48" s="278">
        <f t="shared" si="3"/>
        <v>1200.2</v>
      </c>
      <c r="AH48" s="278">
        <f t="shared" si="4"/>
        <v>4586.0999999999995</v>
      </c>
      <c r="AI48" s="279">
        <v>559</v>
      </c>
      <c r="AJ48" s="278">
        <v>426</v>
      </c>
      <c r="AK48" s="281">
        <f t="shared" si="13"/>
        <v>-133</v>
      </c>
      <c r="AL48" s="278">
        <v>14</v>
      </c>
      <c r="AM48" s="278">
        <v>148</v>
      </c>
      <c r="AN48" s="278">
        <f t="shared" si="14"/>
        <v>1158.2</v>
      </c>
      <c r="AO48" s="278">
        <v>120</v>
      </c>
      <c r="AP48" s="278">
        <f t="shared" si="5"/>
        <v>67.099999999999994</v>
      </c>
      <c r="AQ48" s="279">
        <v>43</v>
      </c>
      <c r="AR48" s="278">
        <v>44</v>
      </c>
      <c r="AS48" s="278">
        <f t="shared" si="15"/>
        <v>-1</v>
      </c>
      <c r="AT48" s="278">
        <v>165</v>
      </c>
      <c r="AU48" s="278">
        <f t="shared" si="16"/>
        <v>7.1</v>
      </c>
      <c r="AV48" s="287">
        <f t="shared" si="6"/>
        <v>1232.3999999999999</v>
      </c>
      <c r="AW48" s="287">
        <f t="shared" si="17"/>
        <v>1232.3999999999999</v>
      </c>
      <c r="AX48" s="288">
        <v>21424</v>
      </c>
      <c r="AY48" s="278">
        <v>16876</v>
      </c>
      <c r="AZ48" s="278">
        <f t="shared" si="18"/>
        <v>17518</v>
      </c>
      <c r="BA48" s="278">
        <f t="shared" si="19"/>
        <v>0.75</v>
      </c>
      <c r="BB48" s="278">
        <f t="shared" si="20"/>
        <v>113.9</v>
      </c>
      <c r="BC48" s="278">
        <f t="shared" si="21"/>
        <v>39.4</v>
      </c>
      <c r="BD48" s="278">
        <f t="shared" si="22"/>
        <v>153.30000000000001</v>
      </c>
      <c r="BE48" s="278">
        <f t="shared" si="23"/>
        <v>15</v>
      </c>
      <c r="BF48" s="278">
        <f t="shared" si="24"/>
        <v>168.3</v>
      </c>
      <c r="BG48" s="278">
        <f t="shared" si="7"/>
        <v>5986.7999999999993</v>
      </c>
      <c r="BH48" s="112">
        <v>1793</v>
      </c>
      <c r="BI48" s="112">
        <v>518</v>
      </c>
      <c r="BJ48" s="112">
        <f t="shared" si="25"/>
        <v>2311</v>
      </c>
      <c r="BK48" s="158">
        <f t="shared" si="26"/>
        <v>0.66</v>
      </c>
      <c r="BL48" s="111">
        <f t="shared" si="27"/>
        <v>3</v>
      </c>
      <c r="BM48" s="111">
        <f t="shared" si="28"/>
        <v>0.75</v>
      </c>
      <c r="BO48" s="109">
        <f t="shared" si="29"/>
        <v>17518</v>
      </c>
      <c r="BP48" s="109">
        <f>ROUNDUP(BO48,0)</f>
        <v>17518</v>
      </c>
    </row>
    <row r="49" spans="1:68" s="113" customFormat="1" x14ac:dyDescent="0.25">
      <c r="A49" s="106">
        <v>38</v>
      </c>
      <c r="B49" s="111" t="s">
        <v>55</v>
      </c>
      <c r="C49" s="278">
        <v>45510.200000000004</v>
      </c>
      <c r="D49" s="278">
        <v>45510.200000000004</v>
      </c>
      <c r="E49" s="279">
        <v>3434</v>
      </c>
      <c r="F49" s="280">
        <v>3234</v>
      </c>
      <c r="G49" s="281">
        <f t="shared" si="8"/>
        <v>-200</v>
      </c>
      <c r="H49" s="281">
        <f>E49</f>
        <v>3434</v>
      </c>
      <c r="I49" s="281">
        <f t="shared" si="10"/>
        <v>3434</v>
      </c>
      <c r="J49" s="278">
        <v>20</v>
      </c>
      <c r="K49" s="278">
        <v>170</v>
      </c>
      <c r="L49" s="278">
        <f t="shared" si="11"/>
        <v>11675.6</v>
      </c>
      <c r="M49" s="282">
        <f t="shared" si="32"/>
        <v>295</v>
      </c>
      <c r="N49" s="282">
        <v>299</v>
      </c>
      <c r="O49" s="283">
        <f t="shared" si="12"/>
        <v>4</v>
      </c>
      <c r="P49" s="278">
        <v>170</v>
      </c>
      <c r="Q49" s="279">
        <f>11+15+80+13+160</f>
        <v>279</v>
      </c>
      <c r="R49" s="278">
        <v>11</v>
      </c>
      <c r="S49" s="279">
        <f>2+3+2+4</f>
        <v>11</v>
      </c>
      <c r="T49" s="278">
        <v>15</v>
      </c>
      <c r="U49" s="279">
        <v>4</v>
      </c>
      <c r="V49" s="284">
        <v>22</v>
      </c>
      <c r="W49" s="279">
        <v>1</v>
      </c>
      <c r="X49" s="284">
        <v>30</v>
      </c>
      <c r="Y49" s="285">
        <f t="shared" si="0"/>
        <v>569.79999999999995</v>
      </c>
      <c r="Z49" s="279">
        <v>13912</v>
      </c>
      <c r="AA49" s="278">
        <v>13912</v>
      </c>
      <c r="AB49" s="286">
        <f t="shared" si="1"/>
        <v>0</v>
      </c>
      <c r="AC49" s="278">
        <v>13798</v>
      </c>
      <c r="AD49" s="281">
        <f t="shared" si="2"/>
        <v>-114</v>
      </c>
      <c r="AE49" s="278">
        <v>10</v>
      </c>
      <c r="AF49" s="278">
        <v>170</v>
      </c>
      <c r="AG49" s="278">
        <f t="shared" si="3"/>
        <v>23650.400000000001</v>
      </c>
      <c r="AH49" s="278">
        <f t="shared" si="4"/>
        <v>35895.800000000003</v>
      </c>
      <c r="AI49" s="279">
        <v>2946</v>
      </c>
      <c r="AJ49" s="278">
        <v>3125</v>
      </c>
      <c r="AK49" s="281">
        <f t="shared" si="13"/>
        <v>179</v>
      </c>
      <c r="AL49" s="278">
        <v>14</v>
      </c>
      <c r="AM49" s="278">
        <v>148</v>
      </c>
      <c r="AN49" s="278">
        <f t="shared" si="14"/>
        <v>6104.1</v>
      </c>
      <c r="AO49" s="278">
        <v>120</v>
      </c>
      <c r="AP49" s="278">
        <f t="shared" si="5"/>
        <v>353.5</v>
      </c>
      <c r="AQ49" s="279">
        <v>147</v>
      </c>
      <c r="AR49" s="278">
        <v>125</v>
      </c>
      <c r="AS49" s="278">
        <f t="shared" si="15"/>
        <v>22</v>
      </c>
      <c r="AT49" s="278">
        <v>165</v>
      </c>
      <c r="AU49" s="278">
        <f t="shared" si="16"/>
        <v>24.3</v>
      </c>
      <c r="AV49" s="287">
        <f t="shared" si="6"/>
        <v>6481.9000000000005</v>
      </c>
      <c r="AW49" s="287">
        <f t="shared" si="17"/>
        <v>6481.9000000000005</v>
      </c>
      <c r="AX49" s="288">
        <v>308054</v>
      </c>
      <c r="AY49" s="278">
        <v>18630</v>
      </c>
      <c r="AZ49" s="278">
        <f>BP49</f>
        <v>19338</v>
      </c>
      <c r="BA49" s="278">
        <f t="shared" si="19"/>
        <v>12.75</v>
      </c>
      <c r="BB49" s="278">
        <f t="shared" si="20"/>
        <v>2137.8000000000002</v>
      </c>
      <c r="BC49" s="278">
        <f t="shared" si="21"/>
        <v>739.7</v>
      </c>
      <c r="BD49" s="278">
        <f t="shared" si="22"/>
        <v>2877.5</v>
      </c>
      <c r="BE49" s="278">
        <f t="shared" si="23"/>
        <v>255</v>
      </c>
      <c r="BF49" s="278">
        <f t="shared" si="24"/>
        <v>3132.5</v>
      </c>
      <c r="BG49" s="278">
        <f t="shared" si="7"/>
        <v>45510.200000000004</v>
      </c>
      <c r="BH49" s="112">
        <v>31760</v>
      </c>
      <c r="BI49" s="112">
        <v>12941</v>
      </c>
      <c r="BJ49" s="112">
        <f t="shared" si="25"/>
        <v>44701</v>
      </c>
      <c r="BK49" s="158">
        <f t="shared" si="26"/>
        <v>12.77</v>
      </c>
      <c r="BL49" s="111">
        <f t="shared" si="27"/>
        <v>51</v>
      </c>
      <c r="BM49" s="111">
        <f t="shared" si="28"/>
        <v>12.75</v>
      </c>
      <c r="BO49" s="109">
        <f t="shared" si="29"/>
        <v>19338</v>
      </c>
      <c r="BP49" s="109">
        <f t="shared" si="30"/>
        <v>19338</v>
      </c>
    </row>
    <row r="50" spans="1:68" s="113" customFormat="1" x14ac:dyDescent="0.25">
      <c r="A50" s="106">
        <v>39</v>
      </c>
      <c r="B50" s="111" t="s">
        <v>56</v>
      </c>
      <c r="C50" s="278">
        <v>150039.49999999997</v>
      </c>
      <c r="D50" s="278">
        <v>150039.49999999997</v>
      </c>
      <c r="E50" s="279">
        <v>13557</v>
      </c>
      <c r="F50" s="281">
        <v>10639</v>
      </c>
      <c r="G50" s="281">
        <f t="shared" si="8"/>
        <v>-2918</v>
      </c>
      <c r="H50" s="281">
        <f>E50</f>
        <v>13557</v>
      </c>
      <c r="I50" s="281">
        <f t="shared" si="10"/>
        <v>13557</v>
      </c>
      <c r="J50" s="278">
        <v>20</v>
      </c>
      <c r="K50" s="278">
        <v>170</v>
      </c>
      <c r="L50" s="278">
        <f t="shared" si="11"/>
        <v>46093.8</v>
      </c>
      <c r="M50" s="282">
        <f t="shared" si="32"/>
        <v>429</v>
      </c>
      <c r="N50" s="282">
        <v>312</v>
      </c>
      <c r="O50" s="283">
        <f t="shared" si="12"/>
        <v>-117</v>
      </c>
      <c r="P50" s="278">
        <v>170</v>
      </c>
      <c r="Q50" s="279">
        <f>36+211+22+140</f>
        <v>409</v>
      </c>
      <c r="R50" s="278">
        <v>11</v>
      </c>
      <c r="S50" s="279">
        <v>0</v>
      </c>
      <c r="T50" s="278">
        <v>15</v>
      </c>
      <c r="U50" s="279">
        <v>20</v>
      </c>
      <c r="V50" s="284">
        <v>22</v>
      </c>
      <c r="W50" s="279">
        <v>0</v>
      </c>
      <c r="X50" s="284">
        <v>30</v>
      </c>
      <c r="Y50" s="285">
        <f t="shared" si="0"/>
        <v>839.6</v>
      </c>
      <c r="Z50" s="279">
        <v>41417</v>
      </c>
      <c r="AA50" s="278">
        <v>41498</v>
      </c>
      <c r="AB50" s="286">
        <f t="shared" si="1"/>
        <v>-81</v>
      </c>
      <c r="AC50" s="278">
        <v>39322</v>
      </c>
      <c r="AD50" s="281">
        <f t="shared" si="2"/>
        <v>-2095</v>
      </c>
      <c r="AE50" s="278">
        <v>10</v>
      </c>
      <c r="AF50" s="278">
        <v>170</v>
      </c>
      <c r="AG50" s="278">
        <f t="shared" si="3"/>
        <v>70408.899999999994</v>
      </c>
      <c r="AH50" s="278">
        <f t="shared" si="4"/>
        <v>117342.29999999999</v>
      </c>
      <c r="AI50" s="279">
        <v>10567</v>
      </c>
      <c r="AJ50" s="278">
        <v>10392</v>
      </c>
      <c r="AK50" s="281">
        <f t="shared" si="13"/>
        <v>-175</v>
      </c>
      <c r="AL50" s="278">
        <v>14</v>
      </c>
      <c r="AM50" s="278">
        <v>148</v>
      </c>
      <c r="AN50" s="278">
        <f t="shared" si="14"/>
        <v>21894.799999999999</v>
      </c>
      <c r="AO50" s="278">
        <v>120</v>
      </c>
      <c r="AP50" s="278">
        <f t="shared" si="5"/>
        <v>1268</v>
      </c>
      <c r="AQ50" s="279">
        <v>458</v>
      </c>
      <c r="AR50" s="278">
        <v>463</v>
      </c>
      <c r="AS50" s="278">
        <f t="shared" si="15"/>
        <v>-5</v>
      </c>
      <c r="AT50" s="278">
        <v>165</v>
      </c>
      <c r="AU50" s="278">
        <f t="shared" si="16"/>
        <v>75.599999999999994</v>
      </c>
      <c r="AV50" s="287">
        <f t="shared" si="6"/>
        <v>23238.399999999998</v>
      </c>
      <c r="AW50" s="287">
        <f t="shared" si="17"/>
        <v>23238.399999999998</v>
      </c>
      <c r="AX50" s="288">
        <v>830155</v>
      </c>
      <c r="AY50" s="278">
        <v>18630</v>
      </c>
      <c r="AZ50" s="278">
        <f t="shared" si="18"/>
        <v>19338</v>
      </c>
      <c r="BA50" s="278">
        <f t="shared" si="19"/>
        <v>38.5</v>
      </c>
      <c r="BB50" s="278">
        <f t="shared" si="20"/>
        <v>6455.3</v>
      </c>
      <c r="BC50" s="278">
        <f t="shared" si="21"/>
        <v>2233.5</v>
      </c>
      <c r="BD50" s="278">
        <f t="shared" si="22"/>
        <v>8688.7999999999993</v>
      </c>
      <c r="BE50" s="278">
        <f t="shared" si="23"/>
        <v>770</v>
      </c>
      <c r="BF50" s="278">
        <f t="shared" si="24"/>
        <v>9458.7999999999993</v>
      </c>
      <c r="BG50" s="278">
        <f t="shared" si="7"/>
        <v>150039.49999999997</v>
      </c>
      <c r="BH50" s="112">
        <v>95572</v>
      </c>
      <c r="BI50" s="112">
        <v>39268</v>
      </c>
      <c r="BJ50" s="112">
        <f t="shared" si="25"/>
        <v>134840</v>
      </c>
      <c r="BK50" s="158">
        <f t="shared" si="26"/>
        <v>38.53</v>
      </c>
      <c r="BL50" s="111">
        <f t="shared" si="27"/>
        <v>154</v>
      </c>
      <c r="BM50" s="111">
        <f t="shared" si="28"/>
        <v>38.5</v>
      </c>
      <c r="BO50" s="109">
        <f t="shared" si="29"/>
        <v>19338</v>
      </c>
      <c r="BP50" s="109">
        <f t="shared" si="30"/>
        <v>19338</v>
      </c>
    </row>
    <row r="51" spans="1:68" s="113" customFormat="1" x14ac:dyDescent="0.25">
      <c r="A51" s="106">
        <v>40</v>
      </c>
      <c r="B51" s="111" t="s">
        <v>71</v>
      </c>
      <c r="C51" s="278">
        <v>783.8</v>
      </c>
      <c r="D51" s="278">
        <v>783.8</v>
      </c>
      <c r="E51" s="279">
        <v>57</v>
      </c>
      <c r="F51" s="280">
        <v>47</v>
      </c>
      <c r="G51" s="281">
        <f t="shared" si="8"/>
        <v>-10</v>
      </c>
      <c r="H51" s="281">
        <f t="shared" si="9"/>
        <v>52.032332563510394</v>
      </c>
      <c r="I51" s="281">
        <f t="shared" si="10"/>
        <v>57</v>
      </c>
      <c r="J51" s="278">
        <v>20</v>
      </c>
      <c r="K51" s="278">
        <v>170</v>
      </c>
      <c r="L51" s="278">
        <f t="shared" si="11"/>
        <v>193.8</v>
      </c>
      <c r="M51" s="282">
        <f t="shared" si="32"/>
        <v>25</v>
      </c>
      <c r="N51" s="282">
        <v>23</v>
      </c>
      <c r="O51" s="283">
        <f t="shared" si="12"/>
        <v>-2</v>
      </c>
      <c r="P51" s="278">
        <v>170</v>
      </c>
      <c r="Q51" s="279">
        <v>2</v>
      </c>
      <c r="R51" s="278">
        <v>11</v>
      </c>
      <c r="S51" s="279">
        <v>23</v>
      </c>
      <c r="T51" s="278">
        <v>15</v>
      </c>
      <c r="U51" s="279">
        <v>0</v>
      </c>
      <c r="V51" s="284">
        <v>22</v>
      </c>
      <c r="W51" s="279">
        <v>0</v>
      </c>
      <c r="X51" s="284">
        <v>30</v>
      </c>
      <c r="Y51" s="285">
        <f t="shared" si="0"/>
        <v>62.4</v>
      </c>
      <c r="Z51" s="279">
        <v>267</v>
      </c>
      <c r="AA51" s="278">
        <v>255</v>
      </c>
      <c r="AB51" s="286">
        <f t="shared" si="1"/>
        <v>12</v>
      </c>
      <c r="AC51" s="278">
        <v>245</v>
      </c>
      <c r="AD51" s="281">
        <f t="shared" si="2"/>
        <v>-22</v>
      </c>
      <c r="AE51" s="278">
        <v>10</v>
      </c>
      <c r="AF51" s="278">
        <v>170</v>
      </c>
      <c r="AG51" s="278">
        <f t="shared" si="3"/>
        <v>453.9</v>
      </c>
      <c r="AH51" s="278">
        <f t="shared" si="4"/>
        <v>710.09999999999991</v>
      </c>
      <c r="AI51" s="279">
        <v>8</v>
      </c>
      <c r="AJ51" s="278">
        <v>81</v>
      </c>
      <c r="AK51" s="281">
        <f t="shared" si="13"/>
        <v>73</v>
      </c>
      <c r="AL51" s="278">
        <v>14</v>
      </c>
      <c r="AM51" s="278">
        <v>148</v>
      </c>
      <c r="AN51" s="278">
        <f>ROUND(AI51*AL51*AM51/1000,1)</f>
        <v>16.600000000000001</v>
      </c>
      <c r="AO51" s="278">
        <v>120</v>
      </c>
      <c r="AP51" s="278">
        <f t="shared" si="5"/>
        <v>1</v>
      </c>
      <c r="AQ51" s="279"/>
      <c r="AR51" s="278">
        <v>0</v>
      </c>
      <c r="AS51" s="278">
        <f t="shared" si="15"/>
        <v>0</v>
      </c>
      <c r="AT51" s="278">
        <v>165</v>
      </c>
      <c r="AU51" s="278">
        <f>ROUND(AQ51*AT51/1000,1)</f>
        <v>0</v>
      </c>
      <c r="AV51" s="287">
        <f t="shared" si="6"/>
        <v>17.600000000000001</v>
      </c>
      <c r="AW51" s="287">
        <f>AV51</f>
        <v>17.600000000000001</v>
      </c>
      <c r="AX51" s="288">
        <v>5230</v>
      </c>
      <c r="AY51" s="278">
        <v>16876</v>
      </c>
      <c r="AZ51" s="278">
        <f t="shared" si="18"/>
        <v>17518</v>
      </c>
      <c r="BA51" s="278">
        <f t="shared" si="19"/>
        <v>0.25</v>
      </c>
      <c r="BB51" s="278">
        <f t="shared" si="20"/>
        <v>38</v>
      </c>
      <c r="BC51" s="278">
        <f t="shared" si="21"/>
        <v>13.1</v>
      </c>
      <c r="BD51" s="278">
        <f>BB51+BC51</f>
        <v>51.1</v>
      </c>
      <c r="BE51" s="278">
        <f t="shared" si="23"/>
        <v>5</v>
      </c>
      <c r="BF51" s="278">
        <f t="shared" si="24"/>
        <v>56.1</v>
      </c>
      <c r="BG51" s="278">
        <f t="shared" si="7"/>
        <v>783.8</v>
      </c>
      <c r="BH51" s="112">
        <v>612</v>
      </c>
      <c r="BI51" s="112">
        <v>280</v>
      </c>
      <c r="BJ51" s="112">
        <f t="shared" si="25"/>
        <v>892</v>
      </c>
      <c r="BK51" s="158">
        <f t="shared" si="26"/>
        <v>0.25</v>
      </c>
      <c r="BL51" s="111">
        <f t="shared" si="27"/>
        <v>1</v>
      </c>
      <c r="BM51" s="111">
        <f>BL51*0.25</f>
        <v>0.25</v>
      </c>
      <c r="BO51" s="109">
        <f t="shared" si="29"/>
        <v>17518</v>
      </c>
      <c r="BP51" s="109">
        <f t="shared" si="30"/>
        <v>17518</v>
      </c>
    </row>
    <row r="52" spans="1:68" s="113" customFormat="1" x14ac:dyDescent="0.25">
      <c r="A52" s="106">
        <v>41</v>
      </c>
      <c r="B52" s="111" t="s">
        <v>70</v>
      </c>
      <c r="C52" s="278">
        <v>416.1</v>
      </c>
      <c r="D52" s="278">
        <v>416.1</v>
      </c>
      <c r="E52" s="279">
        <v>37</v>
      </c>
      <c r="F52" s="280">
        <v>42</v>
      </c>
      <c r="G52" s="281">
        <f t="shared" si="8"/>
        <v>5</v>
      </c>
      <c r="H52" s="281">
        <f>E52</f>
        <v>37</v>
      </c>
      <c r="I52" s="281">
        <f t="shared" si="10"/>
        <v>37</v>
      </c>
      <c r="J52" s="278">
        <v>20</v>
      </c>
      <c r="K52" s="278">
        <v>170</v>
      </c>
      <c r="L52" s="278">
        <f t="shared" si="11"/>
        <v>125.8</v>
      </c>
      <c r="M52" s="282">
        <f t="shared" si="32"/>
        <v>14</v>
      </c>
      <c r="N52" s="282">
        <v>16</v>
      </c>
      <c r="O52" s="283">
        <f t="shared" si="12"/>
        <v>2</v>
      </c>
      <c r="P52" s="278">
        <v>170</v>
      </c>
      <c r="Q52" s="279">
        <f>1+8+5</f>
        <v>14</v>
      </c>
      <c r="R52" s="278">
        <v>11</v>
      </c>
      <c r="S52" s="279">
        <v>0</v>
      </c>
      <c r="T52" s="278">
        <v>15</v>
      </c>
      <c r="U52" s="279">
        <v>0</v>
      </c>
      <c r="V52" s="284">
        <v>22</v>
      </c>
      <c r="W52" s="279">
        <v>0</v>
      </c>
      <c r="X52" s="284">
        <v>30</v>
      </c>
      <c r="Y52" s="285">
        <f t="shared" si="0"/>
        <v>26.2</v>
      </c>
      <c r="Z52" s="279">
        <v>87</v>
      </c>
      <c r="AA52" s="278">
        <v>103</v>
      </c>
      <c r="AB52" s="286">
        <f t="shared" si="1"/>
        <v>-16</v>
      </c>
      <c r="AC52" s="278">
        <v>87</v>
      </c>
      <c r="AD52" s="281">
        <f t="shared" si="2"/>
        <v>0</v>
      </c>
      <c r="AE52" s="278">
        <v>10</v>
      </c>
      <c r="AF52" s="278">
        <v>170</v>
      </c>
      <c r="AG52" s="278">
        <f t="shared" si="3"/>
        <v>147.9</v>
      </c>
      <c r="AH52" s="278">
        <f t="shared" si="4"/>
        <v>299.89999999999998</v>
      </c>
      <c r="AI52" s="279">
        <v>27</v>
      </c>
      <c r="AJ52" s="278">
        <v>29</v>
      </c>
      <c r="AK52" s="281">
        <f t="shared" si="13"/>
        <v>2</v>
      </c>
      <c r="AL52" s="278">
        <v>14</v>
      </c>
      <c r="AM52" s="278">
        <v>148</v>
      </c>
      <c r="AN52" s="278">
        <f t="shared" si="14"/>
        <v>55.9</v>
      </c>
      <c r="AO52" s="278">
        <v>120</v>
      </c>
      <c r="AP52" s="278">
        <f t="shared" si="5"/>
        <v>3.2</v>
      </c>
      <c r="AQ52" s="279">
        <v>6</v>
      </c>
      <c r="AR52" s="278">
        <v>8</v>
      </c>
      <c r="AS52" s="278">
        <f t="shared" si="15"/>
        <v>-2</v>
      </c>
      <c r="AT52" s="278">
        <v>165</v>
      </c>
      <c r="AU52" s="278">
        <f t="shared" si="16"/>
        <v>1</v>
      </c>
      <c r="AV52" s="287">
        <f t="shared" si="6"/>
        <v>60.1</v>
      </c>
      <c r="AW52" s="287">
        <f t="shared" si="17"/>
        <v>60.1</v>
      </c>
      <c r="AX52" s="288">
        <v>2458</v>
      </c>
      <c r="AY52" s="278">
        <v>16876</v>
      </c>
      <c r="AZ52" s="278">
        <f t="shared" si="18"/>
        <v>17518</v>
      </c>
      <c r="BA52" s="278">
        <f t="shared" si="19"/>
        <v>0.25</v>
      </c>
      <c r="BB52" s="278">
        <f t="shared" si="20"/>
        <v>38</v>
      </c>
      <c r="BC52" s="278">
        <f t="shared" si="21"/>
        <v>13.1</v>
      </c>
      <c r="BD52" s="278">
        <f t="shared" si="22"/>
        <v>51.1</v>
      </c>
      <c r="BE52" s="278">
        <f t="shared" si="23"/>
        <v>5</v>
      </c>
      <c r="BF52" s="278">
        <f t="shared" si="24"/>
        <v>56.1</v>
      </c>
      <c r="BG52" s="278">
        <f t="shared" si="7"/>
        <v>416.1</v>
      </c>
      <c r="BH52" s="112">
        <v>243</v>
      </c>
      <c r="BI52" s="112">
        <v>110</v>
      </c>
      <c r="BJ52" s="112">
        <f t="shared" si="25"/>
        <v>353</v>
      </c>
      <c r="BK52" s="158">
        <f t="shared" si="26"/>
        <v>0.1</v>
      </c>
      <c r="BL52" s="111">
        <v>1</v>
      </c>
      <c r="BM52" s="111">
        <f t="shared" si="28"/>
        <v>0.25</v>
      </c>
      <c r="BO52" s="109">
        <f t="shared" si="29"/>
        <v>17518</v>
      </c>
      <c r="BP52" s="109">
        <f t="shared" si="30"/>
        <v>17518</v>
      </c>
    </row>
    <row r="53" spans="1:68" s="113" customFormat="1" x14ac:dyDescent="0.25">
      <c r="A53" s="106">
        <v>42</v>
      </c>
      <c r="B53" s="111" t="s">
        <v>57</v>
      </c>
      <c r="C53" s="278">
        <v>1827.9000000000003</v>
      </c>
      <c r="D53" s="278">
        <v>1827.9000000000003</v>
      </c>
      <c r="E53" s="279">
        <v>159</v>
      </c>
      <c r="F53" s="280">
        <v>152</v>
      </c>
      <c r="G53" s="281">
        <f t="shared" si="8"/>
        <v>-7</v>
      </c>
      <c r="H53" s="281">
        <f>E53</f>
        <v>159</v>
      </c>
      <c r="I53" s="281">
        <f t="shared" si="10"/>
        <v>159</v>
      </c>
      <c r="J53" s="278">
        <v>20</v>
      </c>
      <c r="K53" s="278">
        <v>170</v>
      </c>
      <c r="L53" s="278">
        <f t="shared" si="11"/>
        <v>540.6</v>
      </c>
      <c r="M53" s="282">
        <f t="shared" si="32"/>
        <v>11</v>
      </c>
      <c r="N53" s="282">
        <v>13</v>
      </c>
      <c r="O53" s="283">
        <f t="shared" si="12"/>
        <v>2</v>
      </c>
      <c r="P53" s="278">
        <v>170</v>
      </c>
      <c r="Q53" s="279">
        <f>1+5+5</f>
        <v>11</v>
      </c>
      <c r="R53" s="278">
        <v>11</v>
      </c>
      <c r="S53" s="279">
        <v>0</v>
      </c>
      <c r="T53" s="278">
        <v>15</v>
      </c>
      <c r="U53" s="279">
        <v>0</v>
      </c>
      <c r="V53" s="284">
        <v>22</v>
      </c>
      <c r="W53" s="279">
        <v>0</v>
      </c>
      <c r="X53" s="284">
        <v>30</v>
      </c>
      <c r="Y53" s="285">
        <f t="shared" si="0"/>
        <v>20.6</v>
      </c>
      <c r="Z53" s="279">
        <v>573</v>
      </c>
      <c r="AA53" s="278">
        <v>573</v>
      </c>
      <c r="AB53" s="286">
        <f t="shared" si="1"/>
        <v>0</v>
      </c>
      <c r="AC53" s="278">
        <v>563</v>
      </c>
      <c r="AD53" s="281">
        <f t="shared" si="2"/>
        <v>-10</v>
      </c>
      <c r="AE53" s="278">
        <v>10</v>
      </c>
      <c r="AF53" s="278">
        <v>170</v>
      </c>
      <c r="AG53" s="278">
        <f t="shared" si="3"/>
        <v>974.1</v>
      </c>
      <c r="AH53" s="278">
        <f t="shared" si="4"/>
        <v>1535.3000000000002</v>
      </c>
      <c r="AI53" s="279">
        <v>80</v>
      </c>
      <c r="AJ53" s="278">
        <v>82</v>
      </c>
      <c r="AK53" s="281">
        <f t="shared" si="13"/>
        <v>2</v>
      </c>
      <c r="AL53" s="278">
        <v>14</v>
      </c>
      <c r="AM53" s="278">
        <v>148</v>
      </c>
      <c r="AN53" s="278">
        <f t="shared" si="14"/>
        <v>165.8</v>
      </c>
      <c r="AO53" s="278">
        <v>120</v>
      </c>
      <c r="AP53" s="278">
        <f t="shared" si="5"/>
        <v>9.6</v>
      </c>
      <c r="AQ53" s="279">
        <v>30</v>
      </c>
      <c r="AR53" s="278">
        <v>33</v>
      </c>
      <c r="AS53" s="278">
        <f t="shared" si="15"/>
        <v>-3</v>
      </c>
      <c r="AT53" s="278">
        <v>165</v>
      </c>
      <c r="AU53" s="278">
        <f t="shared" si="16"/>
        <v>5</v>
      </c>
      <c r="AV53" s="287">
        <f t="shared" si="6"/>
        <v>180.4</v>
      </c>
      <c r="AW53" s="287">
        <f t="shared" si="17"/>
        <v>180.4</v>
      </c>
      <c r="AX53" s="288">
        <v>12876</v>
      </c>
      <c r="AY53" s="278">
        <v>16876</v>
      </c>
      <c r="AZ53" s="278">
        <f t="shared" si="18"/>
        <v>17518</v>
      </c>
      <c r="BA53" s="278">
        <f t="shared" si="19"/>
        <v>0.5</v>
      </c>
      <c r="BB53" s="278">
        <f t="shared" si="20"/>
        <v>75.900000000000006</v>
      </c>
      <c r="BC53" s="278">
        <f t="shared" si="21"/>
        <v>26.3</v>
      </c>
      <c r="BD53" s="278">
        <f t="shared" si="22"/>
        <v>102.2</v>
      </c>
      <c r="BE53" s="278">
        <f t="shared" si="23"/>
        <v>10</v>
      </c>
      <c r="BF53" s="278">
        <f t="shared" si="24"/>
        <v>112.2</v>
      </c>
      <c r="BG53" s="278">
        <f t="shared" si="7"/>
        <v>1827.9000000000003</v>
      </c>
      <c r="BH53" s="112">
        <v>1301</v>
      </c>
      <c r="BI53" s="112">
        <v>644</v>
      </c>
      <c r="BJ53" s="112">
        <f t="shared" si="25"/>
        <v>1945</v>
      </c>
      <c r="BK53" s="158">
        <f t="shared" si="26"/>
        <v>0.56000000000000005</v>
      </c>
      <c r="BL53" s="111">
        <f t="shared" si="27"/>
        <v>2</v>
      </c>
      <c r="BM53" s="111">
        <f t="shared" si="28"/>
        <v>0.5</v>
      </c>
      <c r="BO53" s="109">
        <f t="shared" si="29"/>
        <v>17518</v>
      </c>
      <c r="BP53" s="109">
        <f t="shared" si="30"/>
        <v>17518</v>
      </c>
    </row>
    <row r="54" spans="1:68" s="167" customFormat="1" x14ac:dyDescent="0.25">
      <c r="A54" s="159"/>
      <c r="B54" s="160" t="s">
        <v>58</v>
      </c>
      <c r="C54" s="295">
        <v>442289.3</v>
      </c>
      <c r="D54" s="295">
        <v>442289.3</v>
      </c>
      <c r="E54" s="296">
        <f>SUM(E12:E53)</f>
        <v>45060</v>
      </c>
      <c r="F54" s="296">
        <f t="shared" ref="F54:G54" si="33">SUM(F12:F53)</f>
        <v>40702</v>
      </c>
      <c r="G54" s="296">
        <f t="shared" si="33"/>
        <v>-4358</v>
      </c>
      <c r="H54" s="297">
        <f>SUM(H12:H53)</f>
        <v>44734.733035231679</v>
      </c>
      <c r="I54" s="297"/>
      <c r="J54" s="295">
        <v>20</v>
      </c>
      <c r="K54" s="295">
        <v>170</v>
      </c>
      <c r="L54" s="295">
        <f>SUM(L12:L53)</f>
        <v>153204.00000000003</v>
      </c>
      <c r="M54" s="298">
        <f>SUM(M12:M53)</f>
        <v>6105</v>
      </c>
      <c r="N54" s="298"/>
      <c r="O54" s="299"/>
      <c r="P54" s="295">
        <v>170</v>
      </c>
      <c r="Q54" s="296">
        <f>SUM(Q12:Q53)</f>
        <v>4969</v>
      </c>
      <c r="R54" s="295">
        <v>11</v>
      </c>
      <c r="S54" s="296">
        <f>SUM(S12:S53)</f>
        <v>954</v>
      </c>
      <c r="T54" s="295">
        <v>15</v>
      </c>
      <c r="U54" s="300">
        <f>SUM(U12:U53)</f>
        <v>129</v>
      </c>
      <c r="V54" s="301">
        <v>22</v>
      </c>
      <c r="W54" s="296">
        <f>SUM(W12:W53)</f>
        <v>53</v>
      </c>
      <c r="X54" s="301">
        <v>30</v>
      </c>
      <c r="Y54" s="302">
        <f>SUM(Y12:Y53)</f>
        <v>12499.6</v>
      </c>
      <c r="Z54" s="296">
        <f>SUM(Z12:Z53)</f>
        <v>104051</v>
      </c>
      <c r="AA54" s="295">
        <f t="shared" ref="AA54:AB54" si="34">SUM(AA12:AA53)</f>
        <v>104110</v>
      </c>
      <c r="AB54" s="295">
        <f t="shared" si="34"/>
        <v>-59</v>
      </c>
      <c r="AC54" s="295"/>
      <c r="AD54" s="297"/>
      <c r="AE54" s="295">
        <v>10</v>
      </c>
      <c r="AF54" s="295">
        <v>170</v>
      </c>
      <c r="AG54" s="295">
        <f>SUM(AG12:AG53)</f>
        <v>176886.7</v>
      </c>
      <c r="AH54" s="295">
        <f>SUM(AH12:AH53)</f>
        <v>342590.30000000005</v>
      </c>
      <c r="AI54" s="296">
        <f>SUM(AI12:AI53)</f>
        <v>34894</v>
      </c>
      <c r="AJ54" s="295"/>
      <c r="AK54" s="297"/>
      <c r="AL54" s="295">
        <v>14</v>
      </c>
      <c r="AM54" s="295">
        <v>148</v>
      </c>
      <c r="AN54" s="295">
        <f>SUM(AN12:AN53)</f>
        <v>72300.299999999988</v>
      </c>
      <c r="AO54" s="295">
        <v>120</v>
      </c>
      <c r="AP54" s="295">
        <f>SUM(AP12:AP53)</f>
        <v>4187.0999999999995</v>
      </c>
      <c r="AQ54" s="296">
        <f>SUM(AQ12:AQ53)</f>
        <v>2327</v>
      </c>
      <c r="AR54" s="295"/>
      <c r="AS54" s="295"/>
      <c r="AT54" s="295">
        <v>165</v>
      </c>
      <c r="AU54" s="295">
        <f>SUM(AU12:AU53)</f>
        <v>384.10000000000014</v>
      </c>
      <c r="AV54" s="295">
        <f>SUM(AV12:AV53)</f>
        <v>76871.5</v>
      </c>
      <c r="AW54" s="303">
        <f>SUM(AW12:AW53)</f>
        <v>75814.3</v>
      </c>
      <c r="AX54" s="304">
        <f>SUM(AX12:AX53)</f>
        <v>2344547</v>
      </c>
      <c r="AY54" s="295"/>
      <c r="AZ54" s="295"/>
      <c r="BA54" s="295">
        <f t="shared" ref="BA54:BG54" si="35">SUM(BA12:BA53)</f>
        <v>95.75</v>
      </c>
      <c r="BB54" s="295">
        <f t="shared" si="35"/>
        <v>15536.599999999997</v>
      </c>
      <c r="BC54" s="295">
        <f t="shared" si="35"/>
        <v>5375.9000000000005</v>
      </c>
      <c r="BD54" s="295">
        <f t="shared" si="35"/>
        <v>20912.5</v>
      </c>
      <c r="BE54" s="295">
        <f t="shared" si="35"/>
        <v>1915</v>
      </c>
      <c r="BF54" s="295">
        <f t="shared" si="35"/>
        <v>22827.499999999996</v>
      </c>
      <c r="BG54" s="295">
        <f t="shared" si="35"/>
        <v>442289.3</v>
      </c>
      <c r="BH54" s="165">
        <f>SUM(BH12:BH53)</f>
        <v>246036</v>
      </c>
      <c r="BI54" s="165">
        <f t="shared" ref="BI54:BJ54" si="36">SUM(BI12:BI53)</f>
        <v>90512</v>
      </c>
      <c r="BJ54" s="165">
        <f t="shared" si="36"/>
        <v>336548</v>
      </c>
      <c r="BK54" s="166">
        <f>SUM(BK12:BK53)</f>
        <v>96.129999999999981</v>
      </c>
      <c r="BL54" s="160">
        <f t="shared" si="27"/>
        <v>385</v>
      </c>
      <c r="BM54" s="160">
        <f>SUM(BM12:BM53)</f>
        <v>95.75</v>
      </c>
    </row>
    <row r="55" spans="1:68" ht="37.5" customHeight="1" x14ac:dyDescent="0.25">
      <c r="E55" s="223"/>
      <c r="F55" s="117"/>
      <c r="G55" s="187">
        <v>8678</v>
      </c>
      <c r="H55" s="187">
        <f>E54-H54</f>
        <v>325.26696476832149</v>
      </c>
      <c r="I55" s="187"/>
      <c r="J55" s="97"/>
      <c r="K55" s="97"/>
      <c r="L55" s="97"/>
      <c r="M55" s="117"/>
      <c r="N55" s="117"/>
      <c r="O55" s="187"/>
      <c r="Q55" s="226"/>
      <c r="T55" s="97"/>
      <c r="Z55" s="225"/>
      <c r="AA55" s="118"/>
      <c r="AB55" s="214"/>
      <c r="AC55" s="118"/>
      <c r="AD55" s="189"/>
      <c r="AG55" s="122"/>
      <c r="AH55" s="122">
        <v>342000</v>
      </c>
      <c r="BC55" s="119"/>
      <c r="BD55" s="119"/>
      <c r="BE55" s="119"/>
      <c r="BG55" s="120"/>
      <c r="BH55" s="142">
        <v>243</v>
      </c>
    </row>
    <row r="56" spans="1:68" ht="13.15" customHeight="1" x14ac:dyDescent="0.25">
      <c r="E56" s="224"/>
      <c r="F56" s="121"/>
      <c r="G56" s="188"/>
      <c r="H56" s="188"/>
      <c r="I56" s="188"/>
      <c r="J56" s="121"/>
      <c r="K56" s="121"/>
      <c r="L56" s="121"/>
      <c r="M56" s="117"/>
      <c r="N56" s="117"/>
      <c r="O56" s="187"/>
      <c r="P56" s="121"/>
      <c r="Q56" s="224"/>
      <c r="U56" s="217"/>
      <c r="Y56" s="93"/>
      <c r="Z56" s="224"/>
      <c r="AA56" s="121"/>
      <c r="AB56" s="215"/>
      <c r="AC56" s="121"/>
      <c r="AD56" s="188"/>
      <c r="AE56" s="121"/>
      <c r="AF56" s="121"/>
      <c r="AH56" s="119"/>
      <c r="BH56" s="142">
        <v>1301</v>
      </c>
    </row>
    <row r="57" spans="1:68" ht="13.15" customHeight="1" x14ac:dyDescent="0.25">
      <c r="G57" s="179">
        <f>E54/F54</f>
        <v>1.1070709056066041</v>
      </c>
      <c r="M57" s="117"/>
      <c r="N57" s="117"/>
      <c r="O57" s="187"/>
      <c r="BC57" s="122"/>
      <c r="BD57" s="122"/>
      <c r="BE57" s="122"/>
      <c r="BF57" s="122"/>
      <c r="BG57" s="122"/>
    </row>
    <row r="58" spans="1:68" ht="13.15" customHeight="1" x14ac:dyDescent="0.25">
      <c r="M58" s="117"/>
      <c r="N58" s="117"/>
      <c r="O58" s="187"/>
      <c r="AG58" s="123"/>
      <c r="AH58" s="123"/>
      <c r="AV58" s="123"/>
      <c r="AW58" s="123"/>
      <c r="AX58" s="267"/>
      <c r="BB58" s="123"/>
      <c r="BC58" s="123"/>
      <c r="BD58" s="123"/>
      <c r="BE58" s="123"/>
      <c r="BF58" s="123"/>
      <c r="BG58" s="123"/>
    </row>
    <row r="59" spans="1:68" ht="13.15" customHeight="1" x14ac:dyDescent="0.25">
      <c r="M59" s="117"/>
      <c r="N59" s="117"/>
      <c r="O59" s="187"/>
    </row>
    <row r="60" spans="1:68" x14ac:dyDescent="0.25">
      <c r="E60" s="225"/>
      <c r="F60" s="118"/>
      <c r="G60" s="189"/>
      <c r="H60" s="189"/>
      <c r="I60" s="189"/>
      <c r="L60" s="122"/>
      <c r="M60" s="117"/>
      <c r="N60" s="117"/>
      <c r="O60" s="187"/>
      <c r="P60" s="124"/>
      <c r="AG60" s="122"/>
      <c r="AH60" s="122"/>
      <c r="AV60" s="118"/>
      <c r="AW60" s="118"/>
      <c r="AX60" s="225"/>
      <c r="BC60" s="119"/>
      <c r="BD60" s="119"/>
      <c r="BE60" s="119"/>
      <c r="BF60" s="119"/>
      <c r="BG60" s="120"/>
    </row>
    <row r="61" spans="1:68" x14ac:dyDescent="0.25">
      <c r="AH61" s="119"/>
      <c r="AV61" s="119"/>
      <c r="AW61" s="119"/>
      <c r="AX61" s="268"/>
      <c r="BC61" s="119"/>
      <c r="BD61" s="119"/>
      <c r="BE61" s="119"/>
      <c r="BF61" s="119"/>
    </row>
    <row r="62" spans="1:68" x14ac:dyDescent="0.25">
      <c r="AH62" s="122">
        <f>AH60+AH61</f>
        <v>0</v>
      </c>
      <c r="AV62" s="122">
        <f>AV60+AV61</f>
        <v>0</v>
      </c>
      <c r="AW62" s="122"/>
      <c r="AX62" s="269"/>
      <c r="BC62" s="119"/>
      <c r="BD62" s="119"/>
      <c r="BE62" s="119"/>
      <c r="BF62" s="119">
        <f>BF60+BF61</f>
        <v>0</v>
      </c>
      <c r="BG62" s="122"/>
    </row>
    <row r="98" spans="5:65" s="97" customFormat="1" x14ac:dyDescent="0.25">
      <c r="E98" s="223"/>
      <c r="F98" s="117"/>
      <c r="G98" s="187"/>
      <c r="H98" s="187"/>
      <c r="I98" s="187"/>
      <c r="J98" s="117"/>
      <c r="K98" s="117"/>
      <c r="L98" s="117"/>
      <c r="O98" s="190"/>
      <c r="Q98" s="232"/>
      <c r="S98" s="232"/>
      <c r="U98" s="232"/>
      <c r="W98" s="232"/>
      <c r="Z98" s="226"/>
      <c r="AB98" s="216"/>
      <c r="AD98" s="190"/>
      <c r="AI98" s="226"/>
      <c r="AK98" s="190"/>
      <c r="AQ98" s="226"/>
      <c r="AX98" s="226"/>
      <c r="BH98" s="168"/>
      <c r="BI98" s="168"/>
      <c r="BJ98" s="168"/>
      <c r="BK98" s="168"/>
      <c r="BL98" s="168"/>
      <c r="BM98" s="168"/>
    </row>
    <row r="103" spans="5:65" s="97" customFormat="1" x14ac:dyDescent="0.25">
      <c r="E103" s="226"/>
      <c r="G103" s="190"/>
      <c r="H103" s="190"/>
      <c r="I103" s="190"/>
      <c r="O103" s="190"/>
      <c r="Q103" s="232"/>
      <c r="S103" s="232"/>
      <c r="U103" s="232"/>
      <c r="W103" s="232"/>
      <c r="Z103" s="226"/>
      <c r="AB103" s="216"/>
      <c r="AD103" s="190"/>
      <c r="AI103" s="226"/>
      <c r="AK103" s="190"/>
      <c r="AQ103" s="226"/>
      <c r="AX103" s="226"/>
      <c r="BH103" s="168"/>
      <c r="BI103" s="168"/>
      <c r="BJ103" s="168"/>
      <c r="BK103" s="168"/>
      <c r="BL103" s="168"/>
      <c r="BM103" s="168"/>
    </row>
    <row r="104" spans="5:65" s="97" customFormat="1" x14ac:dyDescent="0.25">
      <c r="E104" s="226"/>
      <c r="G104" s="190"/>
      <c r="H104" s="190"/>
      <c r="I104" s="190"/>
      <c r="O104" s="190"/>
      <c r="Q104" s="232"/>
      <c r="S104" s="232"/>
      <c r="U104" s="232"/>
      <c r="W104" s="232"/>
      <c r="Z104" s="226"/>
      <c r="AB104" s="216"/>
      <c r="AD104" s="190"/>
      <c r="AI104" s="226"/>
      <c r="AK104" s="190"/>
      <c r="AQ104" s="226"/>
      <c r="AX104" s="226"/>
      <c r="BH104" s="168"/>
      <c r="BI104" s="168"/>
      <c r="BJ104" s="168"/>
      <c r="BK104" s="168"/>
      <c r="BL104" s="168"/>
      <c r="BM104" s="168"/>
    </row>
  </sheetData>
  <sheetProtection selectLockedCells="1" selectUnlockedCells="1"/>
  <mergeCells count="60">
    <mergeCell ref="X1:Y1"/>
    <mergeCell ref="E3:Y3"/>
    <mergeCell ref="A5:A9"/>
    <mergeCell ref="B5:B9"/>
    <mergeCell ref="E5:AH5"/>
    <mergeCell ref="Y7:Y9"/>
    <mergeCell ref="Z7:Z9"/>
    <mergeCell ref="AE7:AE9"/>
    <mergeCell ref="S8:T8"/>
    <mergeCell ref="U8:V8"/>
    <mergeCell ref="W8:X8"/>
    <mergeCell ref="E7:E9"/>
    <mergeCell ref="J7:J9"/>
    <mergeCell ref="C6:D6"/>
    <mergeCell ref="C7:C9"/>
    <mergeCell ref="D7:D9"/>
    <mergeCell ref="AY5:BF5"/>
    <mergeCell ref="BG5:BG9"/>
    <mergeCell ref="M6:M9"/>
    <mergeCell ref="AH6:AH9"/>
    <mergeCell ref="AO6:AP6"/>
    <mergeCell ref="AQ6:AU6"/>
    <mergeCell ref="AI5:AV5"/>
    <mergeCell ref="U7:X7"/>
    <mergeCell ref="AW6:AW9"/>
    <mergeCell ref="AY6:AY9"/>
    <mergeCell ref="AZ6:AZ9"/>
    <mergeCell ref="BA6:BA9"/>
    <mergeCell ref="Q8:R8"/>
    <mergeCell ref="AV7:AV9"/>
    <mergeCell ref="Z6:AG6"/>
    <mergeCell ref="AI6:AN6"/>
    <mergeCell ref="BM10:BM11"/>
    <mergeCell ref="AO7:AO9"/>
    <mergeCell ref="AP7:AP9"/>
    <mergeCell ref="AQ7:AQ9"/>
    <mergeCell ref="AT7:AT9"/>
    <mergeCell ref="AU7:AU9"/>
    <mergeCell ref="BD6:BD9"/>
    <mergeCell ref="BE6:BE9"/>
    <mergeCell ref="BF6:BF9"/>
    <mergeCell ref="BB6:BB9"/>
    <mergeCell ref="BC6:BC9"/>
    <mergeCell ref="BH10:BH11"/>
    <mergeCell ref="BI10:BI11"/>
    <mergeCell ref="BJ10:BJ11"/>
    <mergeCell ref="BK10:BK11"/>
    <mergeCell ref="BL10:BL11"/>
    <mergeCell ref="AN7:AN9"/>
    <mergeCell ref="E6:L6"/>
    <mergeCell ref="P6:Y6"/>
    <mergeCell ref="K7:K9"/>
    <mergeCell ref="L7:L9"/>
    <mergeCell ref="P7:P9"/>
    <mergeCell ref="Q7:T7"/>
    <mergeCell ref="AF7:AF9"/>
    <mergeCell ref="AG7:AG9"/>
    <mergeCell ref="AI7:AI9"/>
    <mergeCell ref="AL7:AL9"/>
    <mergeCell ref="AM7:AM9"/>
  </mergeCells>
  <pageMargins left="0" right="0" top="0.23622047244094491" bottom="0" header="0.15748031496062992" footer="0.15748031496062992"/>
  <pageSetup paperSize="8" scale="70" fitToWidth="2" orientation="portrait" r:id="rId1"/>
  <headerFooter alignWithMargins="0"/>
  <colBreaks count="1" manualBreakCount="1">
    <brk id="52" min="5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CI87"/>
  <sheetViews>
    <sheetView showZeros="0" view="pageBreakPreview" zoomScale="70" zoomScaleSheetLayoutView="70" workbookViewId="0">
      <pane xSplit="2" ySplit="11" topLeftCell="BR12" activePane="bottomRight" state="frozen"/>
      <selection pane="topRight" activeCell="C1" sqref="C1"/>
      <selection pane="bottomLeft" activeCell="A11" sqref="A11"/>
      <selection pane="bottomRight" activeCell="A16" sqref="A16:XFD16"/>
    </sheetView>
  </sheetViews>
  <sheetFormatPr defaultColWidth="9.140625" defaultRowHeight="15.75" x14ac:dyDescent="0.25"/>
  <cols>
    <col min="1" max="1" width="4.5703125" style="401" customWidth="1"/>
    <col min="2" max="4" width="25.7109375" style="401" customWidth="1"/>
    <col min="5" max="5" width="28.28515625" style="401" customWidth="1"/>
    <col min="6" max="7" width="28.28515625" style="401" hidden="1" customWidth="1"/>
    <col min="8" max="8" width="13.85546875" style="401" customWidth="1"/>
    <col min="9" max="9" width="10.42578125" style="401" customWidth="1"/>
    <col min="10" max="10" width="13" style="401" bestFit="1" customWidth="1"/>
    <col min="11" max="11" width="11.28515625" style="401" customWidth="1"/>
    <col min="12" max="13" width="11.28515625" style="401" hidden="1" customWidth="1"/>
    <col min="14" max="14" width="10.5703125" style="401" customWidth="1"/>
    <col min="15" max="15" width="11.5703125" style="401" customWidth="1"/>
    <col min="16" max="17" width="11.5703125" style="401" hidden="1" customWidth="1"/>
    <col min="18" max="18" width="12" style="401" customWidth="1"/>
    <col min="19" max="19" width="11.5703125" style="401" customWidth="1"/>
    <col min="20" max="21" width="11.5703125" style="401" hidden="1" customWidth="1"/>
    <col min="22" max="22" width="12" style="401" customWidth="1"/>
    <col min="23" max="23" width="11.5703125" style="401" customWidth="1"/>
    <col min="24" max="25" width="11.5703125" style="401" hidden="1" customWidth="1"/>
    <col min="26" max="26" width="12" style="401" customWidth="1"/>
    <col min="27" max="27" width="11.5703125" style="401" customWidth="1"/>
    <col min="28" max="29" width="11.5703125" style="401" hidden="1" customWidth="1"/>
    <col min="30" max="30" width="12" style="401" customWidth="1"/>
    <col min="31" max="31" width="14.140625" style="404" customWidth="1"/>
    <col min="32" max="32" width="14.28515625" style="401" customWidth="1"/>
    <col min="33" max="34" width="14.28515625" style="401" hidden="1" customWidth="1"/>
    <col min="35" max="35" width="14.5703125" style="401" customWidth="1"/>
    <col min="36" max="36" width="13.28515625" style="401" customWidth="1"/>
    <col min="37" max="37" width="12.85546875" style="401" customWidth="1"/>
    <col min="38" max="38" width="19.42578125" style="404" customWidth="1"/>
    <col min="39" max="39" width="18.5703125" style="401" customWidth="1"/>
    <col min="40" max="43" width="18.5703125" style="401" hidden="1" customWidth="1"/>
    <col min="44" max="45" width="18.42578125" style="401" customWidth="1"/>
    <col min="46" max="46" width="14.7109375" style="401" customWidth="1"/>
    <col min="47" max="47" width="14" style="401" customWidth="1"/>
    <col min="48" max="48" width="11.28515625" style="401" customWidth="1"/>
    <col min="49" max="49" width="18.42578125" style="401" customWidth="1"/>
    <col min="50" max="51" width="18.42578125" style="401" hidden="1" customWidth="1"/>
    <col min="52" max="52" width="18.140625" style="401" customWidth="1"/>
    <col min="53" max="53" width="11" style="401" customWidth="1"/>
    <col min="54" max="54" width="19.42578125" style="404" customWidth="1"/>
    <col min="55" max="55" width="15.42578125" style="401" customWidth="1"/>
    <col min="56" max="58" width="16.140625" style="401" customWidth="1"/>
    <col min="59" max="59" width="19.85546875" style="401" customWidth="1"/>
    <col min="60" max="60" width="13.42578125" style="401" customWidth="1"/>
    <col min="61" max="61" width="27.28515625" style="401" customWidth="1"/>
    <col min="62" max="69" width="17" style="401" customWidth="1"/>
    <col min="70" max="70" width="17" style="404" customWidth="1"/>
    <col min="71" max="72" width="17" style="401" customWidth="1"/>
    <col min="73" max="73" width="11.5703125" style="404" customWidth="1"/>
    <col min="74" max="74" width="16.28515625" style="401" customWidth="1"/>
    <col min="75" max="79" width="26.140625" style="405" customWidth="1"/>
    <col min="80" max="80" width="9.140625" style="405" customWidth="1"/>
    <col min="81" max="81" width="16" style="405" customWidth="1"/>
    <col min="82" max="82" width="18.85546875" style="405" customWidth="1"/>
    <col min="83" max="83" width="9.140625" style="401" customWidth="1"/>
    <col min="84" max="84" width="12.7109375" style="401" customWidth="1"/>
    <col min="85" max="85" width="11.28515625" style="401" customWidth="1"/>
    <col min="86" max="86" width="14" style="401" customWidth="1"/>
    <col min="87" max="87" width="9.140625" style="401" customWidth="1"/>
    <col min="88" max="16384" width="9.140625" style="401"/>
  </cols>
  <sheetData>
    <row r="1" spans="1:87" ht="38.25" hidden="1" customHeight="1" x14ac:dyDescent="0.25">
      <c r="O1" s="402"/>
      <c r="P1" s="402"/>
      <c r="Q1" s="402"/>
      <c r="R1" s="402"/>
      <c r="S1" s="402"/>
      <c r="T1" s="402"/>
      <c r="U1" s="402"/>
      <c r="V1" s="403"/>
      <c r="W1" s="403"/>
      <c r="X1" s="403"/>
      <c r="Y1" s="403"/>
      <c r="Z1" s="402"/>
      <c r="AA1" s="402"/>
      <c r="AB1" s="402"/>
      <c r="AC1" s="402"/>
      <c r="AD1" s="615"/>
      <c r="AE1" s="616"/>
    </row>
    <row r="2" spans="1:87" ht="9.75" hidden="1" customHeight="1" x14ac:dyDescent="0.25">
      <c r="O2" s="402"/>
      <c r="P2" s="402"/>
      <c r="Q2" s="402"/>
      <c r="R2" s="402"/>
      <c r="S2" s="402"/>
      <c r="T2" s="402"/>
      <c r="U2" s="402"/>
      <c r="V2" s="403"/>
      <c r="W2" s="403"/>
      <c r="X2" s="403"/>
      <c r="Y2" s="403"/>
      <c r="Z2" s="402"/>
      <c r="AA2" s="402"/>
      <c r="AB2" s="402"/>
      <c r="AC2" s="402"/>
      <c r="AD2" s="398"/>
      <c r="AE2" s="399"/>
    </row>
    <row r="3" spans="1:87" s="404" customFormat="1" ht="93.75" hidden="1" customHeight="1" x14ac:dyDescent="0.25">
      <c r="A3" s="406"/>
      <c r="E3" s="617" t="s">
        <v>131</v>
      </c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7"/>
      <c r="X3" s="617"/>
      <c r="Y3" s="617"/>
      <c r="Z3" s="617"/>
      <c r="AA3" s="617"/>
      <c r="AB3" s="617"/>
      <c r="AC3" s="617"/>
      <c r="AD3" s="617"/>
      <c r="AE3" s="61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BH3" s="408"/>
      <c r="BI3" s="408"/>
      <c r="BJ3" s="408"/>
      <c r="BK3" s="408"/>
      <c r="BL3" s="408"/>
      <c r="BM3" s="408"/>
      <c r="BN3" s="408"/>
      <c r="BO3" s="408"/>
      <c r="BP3" s="408"/>
      <c r="BQ3" s="408"/>
      <c r="BR3" s="408"/>
      <c r="BS3" s="408"/>
      <c r="BT3" s="408"/>
      <c r="BU3" s="408"/>
      <c r="BV3" s="408"/>
    </row>
    <row r="4" spans="1:87" ht="11.25" hidden="1" customHeight="1" x14ac:dyDescent="0.25">
      <c r="A4" s="409"/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03"/>
      <c r="AG4" s="403"/>
      <c r="AH4" s="403"/>
      <c r="BW4" s="401"/>
      <c r="BX4" s="401"/>
      <c r="BY4" s="401"/>
      <c r="BZ4" s="401"/>
      <c r="CA4" s="401"/>
      <c r="CB4" s="401"/>
      <c r="CC4" s="401"/>
      <c r="CD4" s="401"/>
    </row>
    <row r="5" spans="1:87" s="400" customFormat="1" ht="195" hidden="1" customHeight="1" x14ac:dyDescent="0.2">
      <c r="A5" s="618" t="s">
        <v>1</v>
      </c>
      <c r="B5" s="607" t="s">
        <v>2</v>
      </c>
      <c r="C5" s="411"/>
      <c r="D5" s="411"/>
      <c r="E5" s="613" t="s">
        <v>74</v>
      </c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614"/>
      <c r="X5" s="614"/>
      <c r="Y5" s="614"/>
      <c r="Z5" s="614"/>
      <c r="AA5" s="614"/>
      <c r="AB5" s="614"/>
      <c r="AC5" s="614"/>
      <c r="AD5" s="614"/>
      <c r="AE5" s="614"/>
      <c r="AF5" s="614"/>
      <c r="AG5" s="614"/>
      <c r="AH5" s="614"/>
      <c r="AI5" s="614"/>
      <c r="AJ5" s="614"/>
      <c r="AK5" s="614"/>
      <c r="AL5" s="621"/>
      <c r="AM5" s="613" t="s">
        <v>61</v>
      </c>
      <c r="AN5" s="614"/>
      <c r="AO5" s="614"/>
      <c r="AP5" s="614"/>
      <c r="AQ5" s="614"/>
      <c r="AR5" s="614"/>
      <c r="AS5" s="614"/>
      <c r="AT5" s="614"/>
      <c r="AU5" s="614"/>
      <c r="AV5" s="614"/>
      <c r="AW5" s="614"/>
      <c r="AX5" s="614"/>
      <c r="AY5" s="614"/>
      <c r="AZ5" s="614"/>
      <c r="BA5" s="614"/>
      <c r="BB5" s="621"/>
      <c r="BC5" s="412"/>
      <c r="BD5" s="413" t="s">
        <v>3</v>
      </c>
      <c r="BE5" s="414"/>
      <c r="BF5" s="414"/>
      <c r="BG5" s="414"/>
      <c r="BH5" s="414"/>
      <c r="BI5" s="414"/>
      <c r="BJ5" s="414"/>
      <c r="BK5" s="414"/>
      <c r="BL5" s="414"/>
      <c r="BM5" s="414"/>
      <c r="BN5" s="414"/>
      <c r="BO5" s="414"/>
      <c r="BP5" s="414"/>
      <c r="BQ5" s="414"/>
      <c r="BR5" s="414"/>
      <c r="BS5" s="414"/>
      <c r="BT5" s="414"/>
      <c r="BU5" s="415"/>
      <c r="BV5" s="640" t="s">
        <v>130</v>
      </c>
    </row>
    <row r="6" spans="1:87" s="400" customFormat="1" ht="114.75" customHeight="1" x14ac:dyDescent="0.25">
      <c r="A6" s="619"/>
      <c r="B6" s="608"/>
      <c r="C6" s="606">
        <v>2023</v>
      </c>
      <c r="D6" s="606"/>
      <c r="E6" s="613" t="s">
        <v>111</v>
      </c>
      <c r="F6" s="614"/>
      <c r="G6" s="614"/>
      <c r="H6" s="614"/>
      <c r="I6" s="614"/>
      <c r="J6" s="621"/>
      <c r="K6" s="603" t="s">
        <v>73</v>
      </c>
      <c r="L6" s="622" t="s">
        <v>133</v>
      </c>
      <c r="M6" s="632"/>
      <c r="N6" s="613" t="s">
        <v>112</v>
      </c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614"/>
      <c r="AE6" s="621"/>
      <c r="AF6" s="622" t="s">
        <v>67</v>
      </c>
      <c r="AG6" s="623"/>
      <c r="AH6" s="623"/>
      <c r="AI6" s="623"/>
      <c r="AJ6" s="623"/>
      <c r="AK6" s="623"/>
      <c r="AL6" s="603" t="s">
        <v>126</v>
      </c>
      <c r="AM6" s="613" t="s">
        <v>4</v>
      </c>
      <c r="AN6" s="614"/>
      <c r="AO6" s="614"/>
      <c r="AP6" s="614"/>
      <c r="AQ6" s="614"/>
      <c r="AR6" s="614"/>
      <c r="AS6" s="614"/>
      <c r="AT6" s="614"/>
      <c r="AU6" s="613" t="s">
        <v>5</v>
      </c>
      <c r="AV6" s="621"/>
      <c r="AW6" s="613" t="s">
        <v>6</v>
      </c>
      <c r="AX6" s="614"/>
      <c r="AY6" s="614"/>
      <c r="AZ6" s="624"/>
      <c r="BA6" s="625"/>
      <c r="BB6" s="416"/>
      <c r="BC6" s="417"/>
      <c r="BD6" s="610" t="s">
        <v>138</v>
      </c>
      <c r="BE6" s="610" t="s">
        <v>139</v>
      </c>
      <c r="BF6" s="610" t="s">
        <v>7</v>
      </c>
      <c r="BG6" s="610" t="s">
        <v>102</v>
      </c>
      <c r="BH6" s="610" t="s">
        <v>132</v>
      </c>
      <c r="BI6" s="610" t="s">
        <v>137</v>
      </c>
      <c r="BJ6" s="610" t="s">
        <v>108</v>
      </c>
      <c r="BK6" s="613" t="s">
        <v>152</v>
      </c>
      <c r="BL6" s="614"/>
      <c r="BM6" s="614"/>
      <c r="BN6" s="614"/>
      <c r="BO6" s="614"/>
      <c r="BP6" s="614"/>
      <c r="BQ6" s="614"/>
      <c r="BR6" s="614"/>
      <c r="BS6" s="614"/>
      <c r="BT6" s="614"/>
      <c r="BU6" s="603" t="s">
        <v>153</v>
      </c>
      <c r="BV6" s="641"/>
    </row>
    <row r="7" spans="1:87" s="400" customFormat="1" ht="84.75" customHeight="1" x14ac:dyDescent="0.2">
      <c r="A7" s="619"/>
      <c r="B7" s="608"/>
      <c r="C7" s="607" t="s">
        <v>150</v>
      </c>
      <c r="D7" s="607" t="s">
        <v>151</v>
      </c>
      <c r="E7" s="607" t="s">
        <v>109</v>
      </c>
      <c r="F7" s="626" t="s">
        <v>133</v>
      </c>
      <c r="G7" s="627"/>
      <c r="H7" s="606" t="s">
        <v>110</v>
      </c>
      <c r="I7" s="606" t="s">
        <v>8</v>
      </c>
      <c r="J7" s="606" t="s">
        <v>123</v>
      </c>
      <c r="K7" s="604"/>
      <c r="L7" s="633"/>
      <c r="M7" s="634"/>
      <c r="N7" s="603" t="s">
        <v>10</v>
      </c>
      <c r="O7" s="613" t="s">
        <v>75</v>
      </c>
      <c r="P7" s="614"/>
      <c r="Q7" s="614"/>
      <c r="R7" s="614"/>
      <c r="S7" s="614"/>
      <c r="T7" s="614"/>
      <c r="U7" s="614"/>
      <c r="V7" s="621"/>
      <c r="W7" s="613" t="s">
        <v>76</v>
      </c>
      <c r="X7" s="614"/>
      <c r="Y7" s="614"/>
      <c r="Z7" s="614"/>
      <c r="AA7" s="614"/>
      <c r="AB7" s="614"/>
      <c r="AC7" s="614"/>
      <c r="AD7" s="621"/>
      <c r="AE7" s="603" t="s">
        <v>124</v>
      </c>
      <c r="AF7" s="607" t="s">
        <v>60</v>
      </c>
      <c r="AG7" s="626" t="s">
        <v>133</v>
      </c>
      <c r="AH7" s="627"/>
      <c r="AI7" s="607" t="s">
        <v>77</v>
      </c>
      <c r="AJ7" s="607" t="s">
        <v>8</v>
      </c>
      <c r="AK7" s="607" t="s">
        <v>125</v>
      </c>
      <c r="AL7" s="604"/>
      <c r="AM7" s="603" t="s">
        <v>81</v>
      </c>
      <c r="AN7" s="417"/>
      <c r="AO7" s="417"/>
      <c r="AP7" s="622" t="s">
        <v>133</v>
      </c>
      <c r="AQ7" s="632"/>
      <c r="AR7" s="603" t="s">
        <v>79</v>
      </c>
      <c r="AS7" s="603" t="s">
        <v>78</v>
      </c>
      <c r="AT7" s="603" t="s">
        <v>127</v>
      </c>
      <c r="AU7" s="603" t="s">
        <v>11</v>
      </c>
      <c r="AV7" s="603" t="s">
        <v>128</v>
      </c>
      <c r="AW7" s="603" t="s">
        <v>80</v>
      </c>
      <c r="AX7" s="622" t="s">
        <v>133</v>
      </c>
      <c r="AY7" s="632"/>
      <c r="AZ7" s="603" t="s">
        <v>82</v>
      </c>
      <c r="BA7" s="603" t="s">
        <v>65</v>
      </c>
      <c r="BB7" s="604" t="s">
        <v>129</v>
      </c>
      <c r="BC7" s="418" t="s">
        <v>116</v>
      </c>
      <c r="BD7" s="611"/>
      <c r="BE7" s="611"/>
      <c r="BF7" s="611"/>
      <c r="BG7" s="611"/>
      <c r="BH7" s="611"/>
      <c r="BI7" s="611"/>
      <c r="BJ7" s="611"/>
      <c r="BK7" s="603" t="s">
        <v>142</v>
      </c>
      <c r="BL7" s="603" t="s">
        <v>143</v>
      </c>
      <c r="BM7" s="603" t="s">
        <v>144</v>
      </c>
      <c r="BN7" s="603" t="s">
        <v>145</v>
      </c>
      <c r="BO7" s="603" t="s">
        <v>146</v>
      </c>
      <c r="BP7" s="603" t="s">
        <v>147</v>
      </c>
      <c r="BQ7" s="603" t="s">
        <v>148</v>
      </c>
      <c r="BR7" s="603" t="s">
        <v>149</v>
      </c>
      <c r="BS7" s="603" t="s">
        <v>140</v>
      </c>
      <c r="BT7" s="603" t="s">
        <v>141</v>
      </c>
      <c r="BU7" s="604"/>
      <c r="BV7" s="641"/>
    </row>
    <row r="8" spans="1:87" s="400" customFormat="1" ht="25.5" customHeight="1" x14ac:dyDescent="0.2">
      <c r="A8" s="619"/>
      <c r="B8" s="608"/>
      <c r="C8" s="608"/>
      <c r="D8" s="608"/>
      <c r="E8" s="608"/>
      <c r="F8" s="628"/>
      <c r="G8" s="629"/>
      <c r="H8" s="606"/>
      <c r="I8" s="606"/>
      <c r="J8" s="606"/>
      <c r="K8" s="604"/>
      <c r="L8" s="633"/>
      <c r="M8" s="634"/>
      <c r="N8" s="604"/>
      <c r="O8" s="613" t="s">
        <v>113</v>
      </c>
      <c r="P8" s="614"/>
      <c r="Q8" s="614"/>
      <c r="R8" s="621"/>
      <c r="S8" s="613" t="s">
        <v>114</v>
      </c>
      <c r="T8" s="614"/>
      <c r="U8" s="614"/>
      <c r="V8" s="621"/>
      <c r="W8" s="613" t="s">
        <v>113</v>
      </c>
      <c r="X8" s="614"/>
      <c r="Y8" s="614"/>
      <c r="Z8" s="621"/>
      <c r="AA8" s="613" t="s">
        <v>114</v>
      </c>
      <c r="AB8" s="614"/>
      <c r="AC8" s="614"/>
      <c r="AD8" s="621"/>
      <c r="AE8" s="604"/>
      <c r="AF8" s="608"/>
      <c r="AG8" s="628"/>
      <c r="AH8" s="629"/>
      <c r="AI8" s="608"/>
      <c r="AJ8" s="608"/>
      <c r="AK8" s="608"/>
      <c r="AL8" s="604"/>
      <c r="AM8" s="604"/>
      <c r="AN8" s="418"/>
      <c r="AO8" s="418"/>
      <c r="AP8" s="633"/>
      <c r="AQ8" s="634"/>
      <c r="AR8" s="604"/>
      <c r="AS8" s="604"/>
      <c r="AT8" s="604"/>
      <c r="AU8" s="604"/>
      <c r="AV8" s="604"/>
      <c r="AW8" s="604"/>
      <c r="AX8" s="633"/>
      <c r="AY8" s="634"/>
      <c r="AZ8" s="604"/>
      <c r="BA8" s="604"/>
      <c r="BB8" s="604"/>
      <c r="BC8" s="418"/>
      <c r="BD8" s="611"/>
      <c r="BE8" s="611"/>
      <c r="BF8" s="611"/>
      <c r="BG8" s="611"/>
      <c r="BH8" s="611"/>
      <c r="BI8" s="611"/>
      <c r="BJ8" s="611"/>
      <c r="BK8" s="604"/>
      <c r="BL8" s="604"/>
      <c r="BM8" s="604"/>
      <c r="BN8" s="604"/>
      <c r="BO8" s="604"/>
      <c r="BP8" s="604"/>
      <c r="BQ8" s="604"/>
      <c r="BR8" s="604"/>
      <c r="BS8" s="604"/>
      <c r="BT8" s="604"/>
      <c r="BU8" s="604"/>
      <c r="BV8" s="641"/>
    </row>
    <row r="9" spans="1:87" s="400" customFormat="1" ht="71.45" customHeight="1" x14ac:dyDescent="0.2">
      <c r="A9" s="620"/>
      <c r="B9" s="609"/>
      <c r="C9" s="609"/>
      <c r="D9" s="609"/>
      <c r="E9" s="609"/>
      <c r="F9" s="628"/>
      <c r="G9" s="629"/>
      <c r="H9" s="606"/>
      <c r="I9" s="606"/>
      <c r="J9" s="606"/>
      <c r="K9" s="605"/>
      <c r="L9" s="635"/>
      <c r="M9" s="636"/>
      <c r="N9" s="605"/>
      <c r="O9" s="419" t="s">
        <v>12</v>
      </c>
      <c r="P9" s="622" t="s">
        <v>133</v>
      </c>
      <c r="Q9" s="632"/>
      <c r="R9" s="420" t="s">
        <v>13</v>
      </c>
      <c r="S9" s="419" t="s">
        <v>14</v>
      </c>
      <c r="T9" s="622" t="s">
        <v>133</v>
      </c>
      <c r="U9" s="632"/>
      <c r="V9" s="420" t="s">
        <v>13</v>
      </c>
      <c r="W9" s="419" t="s">
        <v>12</v>
      </c>
      <c r="X9" s="622" t="s">
        <v>133</v>
      </c>
      <c r="Y9" s="632"/>
      <c r="Z9" s="420" t="s">
        <v>13</v>
      </c>
      <c r="AA9" s="419" t="s">
        <v>12</v>
      </c>
      <c r="AB9" s="622" t="s">
        <v>133</v>
      </c>
      <c r="AC9" s="632"/>
      <c r="AD9" s="420" t="s">
        <v>13</v>
      </c>
      <c r="AE9" s="605"/>
      <c r="AF9" s="609"/>
      <c r="AG9" s="628"/>
      <c r="AH9" s="629"/>
      <c r="AI9" s="609"/>
      <c r="AJ9" s="609"/>
      <c r="AK9" s="609"/>
      <c r="AL9" s="605"/>
      <c r="AM9" s="605"/>
      <c r="AN9" s="421"/>
      <c r="AO9" s="421"/>
      <c r="AP9" s="633"/>
      <c r="AQ9" s="634"/>
      <c r="AR9" s="605"/>
      <c r="AS9" s="605"/>
      <c r="AT9" s="605"/>
      <c r="AU9" s="605"/>
      <c r="AV9" s="605"/>
      <c r="AW9" s="605"/>
      <c r="AX9" s="633"/>
      <c r="AY9" s="634"/>
      <c r="AZ9" s="605"/>
      <c r="BA9" s="605"/>
      <c r="BB9" s="605"/>
      <c r="BC9" s="421"/>
      <c r="BD9" s="612"/>
      <c r="BE9" s="612"/>
      <c r="BF9" s="612"/>
      <c r="BG9" s="612"/>
      <c r="BH9" s="612"/>
      <c r="BI9" s="612"/>
      <c r="BJ9" s="612"/>
      <c r="BK9" s="605"/>
      <c r="BL9" s="605"/>
      <c r="BM9" s="605"/>
      <c r="BN9" s="605"/>
      <c r="BO9" s="605"/>
      <c r="BP9" s="605"/>
      <c r="BQ9" s="605"/>
      <c r="BR9" s="605"/>
      <c r="BS9" s="605"/>
      <c r="BT9" s="605"/>
      <c r="BU9" s="605"/>
      <c r="BV9" s="642"/>
      <c r="CD9" s="422"/>
    </row>
    <row r="10" spans="1:87" s="429" customFormat="1" ht="26.25" customHeight="1" x14ac:dyDescent="0.2">
      <c r="A10" s="423"/>
      <c r="B10" s="424"/>
      <c r="C10" s="424" t="s">
        <v>16</v>
      </c>
      <c r="D10" s="424" t="s">
        <v>16</v>
      </c>
      <c r="E10" s="424" t="s">
        <v>15</v>
      </c>
      <c r="F10" s="628"/>
      <c r="G10" s="629"/>
      <c r="H10" s="424" t="s">
        <v>16</v>
      </c>
      <c r="I10" s="424" t="s">
        <v>17</v>
      </c>
      <c r="J10" s="424" t="s">
        <v>0</v>
      </c>
      <c r="K10" s="424" t="s">
        <v>59</v>
      </c>
      <c r="L10" s="424"/>
      <c r="M10" s="424"/>
      <c r="N10" s="424" t="s">
        <v>17</v>
      </c>
      <c r="O10" s="425" t="s">
        <v>15</v>
      </c>
      <c r="P10" s="633"/>
      <c r="Q10" s="634"/>
      <c r="R10" s="425" t="s">
        <v>16</v>
      </c>
      <c r="S10" s="425" t="s">
        <v>15</v>
      </c>
      <c r="T10" s="633"/>
      <c r="U10" s="634"/>
      <c r="V10" s="425" t="s">
        <v>16</v>
      </c>
      <c r="W10" s="425" t="s">
        <v>15</v>
      </c>
      <c r="X10" s="633"/>
      <c r="Y10" s="634"/>
      <c r="Z10" s="425" t="s">
        <v>16</v>
      </c>
      <c r="AA10" s="425" t="s">
        <v>15</v>
      </c>
      <c r="AB10" s="633"/>
      <c r="AC10" s="634"/>
      <c r="AD10" s="425" t="s">
        <v>16</v>
      </c>
      <c r="AE10" s="425" t="s">
        <v>0</v>
      </c>
      <c r="AF10" s="424" t="s">
        <v>15</v>
      </c>
      <c r="AG10" s="628"/>
      <c r="AH10" s="629"/>
      <c r="AI10" s="424" t="s">
        <v>16</v>
      </c>
      <c r="AJ10" s="424" t="s">
        <v>17</v>
      </c>
      <c r="AK10" s="424" t="s">
        <v>0</v>
      </c>
      <c r="AL10" s="426" t="s">
        <v>0</v>
      </c>
      <c r="AM10" s="427" t="s">
        <v>15</v>
      </c>
      <c r="AN10" s="427"/>
      <c r="AO10" s="427"/>
      <c r="AP10" s="633"/>
      <c r="AQ10" s="634"/>
      <c r="AR10" s="427" t="s">
        <v>16</v>
      </c>
      <c r="AS10" s="427" t="s">
        <v>17</v>
      </c>
      <c r="AT10" s="427" t="s">
        <v>0</v>
      </c>
      <c r="AU10" s="427" t="s">
        <v>16</v>
      </c>
      <c r="AV10" s="427" t="s">
        <v>0</v>
      </c>
      <c r="AW10" s="427" t="s">
        <v>18</v>
      </c>
      <c r="AX10" s="633"/>
      <c r="AY10" s="634"/>
      <c r="AZ10" s="427" t="s">
        <v>16</v>
      </c>
      <c r="BA10" s="425" t="s">
        <v>0</v>
      </c>
      <c r="BB10" s="428" t="s">
        <v>0</v>
      </c>
      <c r="BC10" s="425"/>
      <c r="BD10" s="425" t="s">
        <v>16</v>
      </c>
      <c r="BE10" s="425" t="s">
        <v>16</v>
      </c>
      <c r="BF10" s="425" t="s">
        <v>18</v>
      </c>
      <c r="BG10" s="425" t="s">
        <v>0</v>
      </c>
      <c r="BH10" s="425" t="s">
        <v>0</v>
      </c>
      <c r="BI10" s="425" t="s">
        <v>0</v>
      </c>
      <c r="BJ10" s="425" t="s">
        <v>0</v>
      </c>
      <c r="BK10" s="425" t="s">
        <v>15</v>
      </c>
      <c r="BL10" s="425" t="s">
        <v>16</v>
      </c>
      <c r="BM10" s="425" t="s">
        <v>16</v>
      </c>
      <c r="BN10" s="425" t="s">
        <v>15</v>
      </c>
      <c r="BO10" s="425" t="s">
        <v>15</v>
      </c>
      <c r="BP10" s="425" t="s">
        <v>16</v>
      </c>
      <c r="BQ10" s="425" t="s">
        <v>16</v>
      </c>
      <c r="BR10" s="428" t="s">
        <v>0</v>
      </c>
      <c r="BS10" s="425"/>
      <c r="BT10" s="425" t="s">
        <v>16</v>
      </c>
      <c r="BU10" s="428" t="s">
        <v>0</v>
      </c>
      <c r="BV10" s="425" t="s">
        <v>0</v>
      </c>
      <c r="BW10" s="637" t="s">
        <v>85</v>
      </c>
      <c r="BX10" s="638" t="s">
        <v>134</v>
      </c>
      <c r="BY10" s="638" t="s">
        <v>135</v>
      </c>
      <c r="BZ10" s="637" t="s">
        <v>136</v>
      </c>
      <c r="CA10" s="637" t="s">
        <v>87</v>
      </c>
      <c r="CB10" s="637" t="s">
        <v>88</v>
      </c>
      <c r="CC10" s="637" t="s">
        <v>89</v>
      </c>
      <c r="CD10" s="637" t="s">
        <v>90</v>
      </c>
    </row>
    <row r="11" spans="1:87" s="409" customFormat="1" ht="14.25" customHeight="1" x14ac:dyDescent="0.2">
      <c r="A11" s="430">
        <v>1</v>
      </c>
      <c r="B11" s="431">
        <v>2</v>
      </c>
      <c r="C11" s="431">
        <v>3</v>
      </c>
      <c r="D11" s="431">
        <v>4</v>
      </c>
      <c r="E11" s="431">
        <v>5</v>
      </c>
      <c r="F11" s="630"/>
      <c r="G11" s="631"/>
      <c r="H11" s="431">
        <v>6</v>
      </c>
      <c r="I11" s="431">
        <v>7</v>
      </c>
      <c r="J11" s="431">
        <v>8</v>
      </c>
      <c r="K11" s="431">
        <v>9</v>
      </c>
      <c r="L11" s="431"/>
      <c r="M11" s="431"/>
      <c r="N11" s="431">
        <v>10</v>
      </c>
      <c r="O11" s="431">
        <v>11</v>
      </c>
      <c r="P11" s="635"/>
      <c r="Q11" s="636"/>
      <c r="R11" s="431">
        <v>12</v>
      </c>
      <c r="S11" s="431">
        <v>13</v>
      </c>
      <c r="T11" s="635"/>
      <c r="U11" s="636"/>
      <c r="V11" s="431">
        <v>14</v>
      </c>
      <c r="W11" s="431">
        <v>15</v>
      </c>
      <c r="X11" s="635"/>
      <c r="Y11" s="636"/>
      <c r="Z11" s="431">
        <v>16</v>
      </c>
      <c r="AA11" s="431">
        <v>17</v>
      </c>
      <c r="AB11" s="635"/>
      <c r="AC11" s="636"/>
      <c r="AD11" s="431">
        <v>18</v>
      </c>
      <c r="AE11" s="431">
        <v>19</v>
      </c>
      <c r="AF11" s="431">
        <v>20</v>
      </c>
      <c r="AG11" s="630"/>
      <c r="AH11" s="631"/>
      <c r="AI11" s="431">
        <v>21</v>
      </c>
      <c r="AJ11" s="431">
        <v>22</v>
      </c>
      <c r="AK11" s="431">
        <v>23</v>
      </c>
      <c r="AL11" s="432">
        <v>24</v>
      </c>
      <c r="AM11" s="431">
        <v>25</v>
      </c>
      <c r="AN11" s="431"/>
      <c r="AO11" s="431"/>
      <c r="AP11" s="635"/>
      <c r="AQ11" s="636"/>
      <c r="AR11" s="431">
        <v>26</v>
      </c>
      <c r="AS11" s="431">
        <v>27</v>
      </c>
      <c r="AT11" s="431">
        <v>28</v>
      </c>
      <c r="AU11" s="431">
        <v>29</v>
      </c>
      <c r="AV11" s="431">
        <v>30</v>
      </c>
      <c r="AW11" s="431">
        <v>31</v>
      </c>
      <c r="AX11" s="635"/>
      <c r="AY11" s="636"/>
      <c r="AZ11" s="431">
        <v>32</v>
      </c>
      <c r="BA11" s="431">
        <v>33</v>
      </c>
      <c r="BB11" s="432">
        <v>34</v>
      </c>
      <c r="BC11" s="431">
        <v>35</v>
      </c>
      <c r="BD11" s="431">
        <v>36</v>
      </c>
      <c r="BE11" s="431">
        <v>37</v>
      </c>
      <c r="BF11" s="431">
        <v>38</v>
      </c>
      <c r="BG11" s="431">
        <v>39</v>
      </c>
      <c r="BH11" s="431">
        <v>40</v>
      </c>
      <c r="BI11" s="431">
        <v>41</v>
      </c>
      <c r="BJ11" s="431">
        <v>42</v>
      </c>
      <c r="BK11" s="431">
        <v>43</v>
      </c>
      <c r="BL11" s="431">
        <v>44</v>
      </c>
      <c r="BM11" s="431">
        <v>45</v>
      </c>
      <c r="BN11" s="431">
        <v>46</v>
      </c>
      <c r="BO11" s="431">
        <v>47</v>
      </c>
      <c r="BP11" s="431">
        <v>48</v>
      </c>
      <c r="BQ11" s="431">
        <v>49</v>
      </c>
      <c r="BR11" s="432">
        <v>50</v>
      </c>
      <c r="BS11" s="431">
        <v>51</v>
      </c>
      <c r="BT11" s="431">
        <v>52</v>
      </c>
      <c r="BU11" s="432">
        <v>54</v>
      </c>
      <c r="BV11" s="431">
        <v>55</v>
      </c>
      <c r="BW11" s="637"/>
      <c r="BX11" s="639"/>
      <c r="BY11" s="639"/>
      <c r="BZ11" s="637"/>
      <c r="CA11" s="637"/>
      <c r="CB11" s="637"/>
      <c r="CC11" s="637"/>
      <c r="CD11" s="637"/>
      <c r="CF11" s="406"/>
    </row>
    <row r="12" spans="1:87" s="447" customFormat="1" x14ac:dyDescent="0.25">
      <c r="A12" s="430">
        <v>1</v>
      </c>
      <c r="B12" s="433" t="s">
        <v>72</v>
      </c>
      <c r="C12" s="434">
        <v>4724.5</v>
      </c>
      <c r="D12" s="434">
        <v>4724.5</v>
      </c>
      <c r="E12" s="175">
        <v>776</v>
      </c>
      <c r="F12" s="175">
        <v>714</v>
      </c>
      <c r="G12" s="435">
        <f t="shared" ref="G12:G52" si="0">E12-F12</f>
        <v>62</v>
      </c>
      <c r="H12" s="280">
        <v>20</v>
      </c>
      <c r="I12" s="175">
        <v>170</v>
      </c>
      <c r="J12" s="280">
        <f t="shared" ref="J12:J52" si="1">ROUND(E12*H12*I12/1000,1)</f>
        <v>2638.4</v>
      </c>
      <c r="K12" s="436">
        <f>O12+S12+W12+AA12</f>
        <v>232</v>
      </c>
      <c r="L12" s="436">
        <v>219</v>
      </c>
      <c r="M12" s="437">
        <f>K12-L12</f>
        <v>13</v>
      </c>
      <c r="N12" s="175">
        <v>170</v>
      </c>
      <c r="O12" s="175">
        <v>180</v>
      </c>
      <c r="P12" s="175">
        <v>175</v>
      </c>
      <c r="Q12" s="435">
        <f>O12-P12</f>
        <v>5</v>
      </c>
      <c r="R12" s="280">
        <v>11</v>
      </c>
      <c r="S12" s="175">
        <v>42</v>
      </c>
      <c r="T12" s="175">
        <v>38</v>
      </c>
      <c r="U12" s="435">
        <f>S12-T12</f>
        <v>4</v>
      </c>
      <c r="V12" s="280">
        <v>15</v>
      </c>
      <c r="W12" s="175">
        <v>9</v>
      </c>
      <c r="X12" s="175">
        <v>6</v>
      </c>
      <c r="Y12" s="435">
        <f>W12-X12</f>
        <v>3</v>
      </c>
      <c r="Z12" s="438">
        <v>22</v>
      </c>
      <c r="AA12" s="175">
        <v>1</v>
      </c>
      <c r="AB12" s="175">
        <v>0</v>
      </c>
      <c r="AC12" s="435">
        <f>AA12-AB12</f>
        <v>1</v>
      </c>
      <c r="AD12" s="438">
        <v>30</v>
      </c>
      <c r="AE12" s="439">
        <f t="shared" ref="AE12:AE52" si="2">ROUND(((O12*R12)+(S12*V12)+(W12*Z12)+(AA12*AD12))*N12/1000,1)</f>
        <v>482.5</v>
      </c>
      <c r="AF12" s="175">
        <v>608</v>
      </c>
      <c r="AG12" s="175">
        <v>646</v>
      </c>
      <c r="AH12" s="435">
        <f>AF12-AG12</f>
        <v>-38</v>
      </c>
      <c r="AI12" s="280">
        <v>10</v>
      </c>
      <c r="AJ12" s="175">
        <v>170</v>
      </c>
      <c r="AK12" s="280">
        <f t="shared" ref="AK12:AK52" si="3">ROUND(AF12*AJ12*AI12/1000,1)</f>
        <v>1033.5999999999999</v>
      </c>
      <c r="AL12" s="440">
        <f t="shared" ref="AL12:AL52" si="4">J12+AE12+AK12</f>
        <v>4154.5</v>
      </c>
      <c r="AM12" s="175">
        <v>249</v>
      </c>
      <c r="AN12" s="175">
        <v>48</v>
      </c>
      <c r="AO12" s="175">
        <f>AM12+AN12</f>
        <v>297</v>
      </c>
      <c r="AP12" s="175">
        <v>267</v>
      </c>
      <c r="AQ12" s="435">
        <f>AM12-AP12</f>
        <v>-18</v>
      </c>
      <c r="AR12" s="280">
        <v>14</v>
      </c>
      <c r="AS12" s="175">
        <v>148</v>
      </c>
      <c r="AT12" s="280">
        <f t="shared" ref="AT12:AT52" si="5">ROUND(AM12*AR12*AS12/1000,1)</f>
        <v>515.9</v>
      </c>
      <c r="AU12" s="280">
        <v>120</v>
      </c>
      <c r="AV12" s="280">
        <f t="shared" ref="AV12:AV52" si="6">ROUND(AM12*AU12/1000,1)</f>
        <v>29.9</v>
      </c>
      <c r="AW12" s="175">
        <v>32</v>
      </c>
      <c r="AX12" s="175">
        <v>32</v>
      </c>
      <c r="AY12" s="435">
        <f>AW12-AX12</f>
        <v>0</v>
      </c>
      <c r="AZ12" s="280">
        <v>165</v>
      </c>
      <c r="BA12" s="280">
        <f t="shared" ref="BA12:BA52" si="7">ROUND(AW12*AZ12/1000,1)</f>
        <v>5.3</v>
      </c>
      <c r="BB12" s="397">
        <f t="shared" ref="BB12:BB52" si="8">AT12+AV12+BA12</f>
        <v>551.09999999999991</v>
      </c>
      <c r="BC12" s="441">
        <v>14481</v>
      </c>
      <c r="BD12" s="280">
        <v>18533</v>
      </c>
      <c r="BE12" s="280">
        <f>CG12</f>
        <v>19275</v>
      </c>
      <c r="BF12" s="280">
        <f>CD12</f>
        <v>0.5</v>
      </c>
      <c r="BG12" s="280">
        <f>ROUND((BD12*BF12*12/12*9)/1000,1)</f>
        <v>83.4</v>
      </c>
      <c r="BH12" s="280">
        <f>ROUND((BE12*BF12*12/12*3)/1000,1)</f>
        <v>28.9</v>
      </c>
      <c r="BI12" s="280">
        <f>BG12+BH12</f>
        <v>112.30000000000001</v>
      </c>
      <c r="BJ12" s="280">
        <f>ROUND(BF12*20000/1000,1)</f>
        <v>10</v>
      </c>
      <c r="BK12" s="280">
        <v>0</v>
      </c>
      <c r="BL12" s="280">
        <v>62.73</v>
      </c>
      <c r="BM12" s="280">
        <f xml:space="preserve"> ROUND(BK12*BL12*165,1)</f>
        <v>0</v>
      </c>
      <c r="BN12" s="280">
        <v>2</v>
      </c>
      <c r="BO12" s="280">
        <v>0</v>
      </c>
      <c r="BP12" s="280">
        <f xml:space="preserve"> ROUND(BN12*170*BL12+BO12*204*BL12,1)</f>
        <v>21328.2</v>
      </c>
      <c r="BQ12" s="280">
        <f>BM12+BP12</f>
        <v>21328.2</v>
      </c>
      <c r="BR12" s="442">
        <f>ROUND((BQ12/1000),1)</f>
        <v>21.3</v>
      </c>
      <c r="BS12" s="280">
        <v>1</v>
      </c>
      <c r="BT12" s="280">
        <f>ROUND(BR12*BS12/100,1)</f>
        <v>0.2</v>
      </c>
      <c r="BU12" s="440">
        <f>BI12+BJ12+BT12</f>
        <v>122.50000000000001</v>
      </c>
      <c r="BV12" s="280">
        <f t="shared" ref="BV12:BV52" si="9">AL12+BB12+BU12</f>
        <v>4828.1000000000004</v>
      </c>
      <c r="BW12" s="443">
        <v>1684</v>
      </c>
      <c r="BX12" s="443">
        <v>413</v>
      </c>
      <c r="BY12" s="443">
        <v>66</v>
      </c>
      <c r="BZ12" s="444">
        <f>BX12+BY12</f>
        <v>479</v>
      </c>
      <c r="CA12" s="445">
        <f t="shared" ref="CA12:CA52" si="10">BW12+BZ12</f>
        <v>2163</v>
      </c>
      <c r="CB12" s="446">
        <f>ROUND(CA12/3500,2)</f>
        <v>0.62</v>
      </c>
      <c r="CC12" s="433">
        <f>ROUND(CB12/0.25,0)</f>
        <v>2</v>
      </c>
      <c r="CD12" s="433">
        <f>CC12*0.25</f>
        <v>0.5</v>
      </c>
      <c r="CF12" s="448">
        <f>ROUNDUP(BD12*1.04,0)</f>
        <v>19275</v>
      </c>
      <c r="CG12" s="448">
        <f>ROUND(CF12,1)</f>
        <v>19275</v>
      </c>
      <c r="CH12" s="447">
        <v>139.30000000000001</v>
      </c>
      <c r="CI12" s="475">
        <f>BU12-CH12</f>
        <v>-16.799999999999997</v>
      </c>
    </row>
    <row r="13" spans="1:87" s="447" customFormat="1" x14ac:dyDescent="0.25">
      <c r="A13" s="430">
        <v>2</v>
      </c>
      <c r="B13" s="433" t="s">
        <v>19</v>
      </c>
      <c r="C13" s="434">
        <v>5481.5</v>
      </c>
      <c r="D13" s="434">
        <v>5481.5</v>
      </c>
      <c r="E13" s="175">
        <v>877</v>
      </c>
      <c r="F13" s="175">
        <v>845</v>
      </c>
      <c r="G13" s="435">
        <f t="shared" si="0"/>
        <v>32</v>
      </c>
      <c r="H13" s="280">
        <v>20</v>
      </c>
      <c r="I13" s="175">
        <v>170</v>
      </c>
      <c r="J13" s="280">
        <f t="shared" si="1"/>
        <v>2981.8</v>
      </c>
      <c r="K13" s="436">
        <f t="shared" ref="K13:K52" si="11">O13+S13+W13+AA13</f>
        <v>50</v>
      </c>
      <c r="L13" s="436">
        <v>50</v>
      </c>
      <c r="M13" s="437">
        <f t="shared" ref="M13:M52" si="12">K13-L13</f>
        <v>0</v>
      </c>
      <c r="N13" s="175">
        <v>170</v>
      </c>
      <c r="O13" s="175">
        <v>50</v>
      </c>
      <c r="P13" s="175">
        <v>50</v>
      </c>
      <c r="Q13" s="435">
        <f t="shared" ref="Q13:Q52" si="13">O13-P13</f>
        <v>0</v>
      </c>
      <c r="R13" s="280">
        <v>11</v>
      </c>
      <c r="S13" s="175">
        <v>0</v>
      </c>
      <c r="T13" s="175"/>
      <c r="U13" s="435">
        <f t="shared" ref="U13:U52" si="14">S13-T13</f>
        <v>0</v>
      </c>
      <c r="V13" s="280">
        <v>15</v>
      </c>
      <c r="W13" s="175"/>
      <c r="X13" s="175"/>
      <c r="Y13" s="435">
        <f t="shared" ref="Y13:Y52" si="15">W13-X13</f>
        <v>0</v>
      </c>
      <c r="Z13" s="438">
        <v>22</v>
      </c>
      <c r="AA13" s="175"/>
      <c r="AB13" s="175"/>
      <c r="AC13" s="435">
        <f t="shared" ref="AC13:AC52" si="16">AA13-AB13</f>
        <v>0</v>
      </c>
      <c r="AD13" s="438">
        <v>30</v>
      </c>
      <c r="AE13" s="439">
        <f t="shared" si="2"/>
        <v>93.5</v>
      </c>
      <c r="AF13" s="175">
        <v>815</v>
      </c>
      <c r="AG13" s="175">
        <v>816</v>
      </c>
      <c r="AH13" s="435">
        <f t="shared" ref="AH13:AH52" si="17">AF13-AG13</f>
        <v>-1</v>
      </c>
      <c r="AI13" s="280">
        <v>10</v>
      </c>
      <c r="AJ13" s="175">
        <v>170</v>
      </c>
      <c r="AK13" s="280">
        <f t="shared" si="3"/>
        <v>1385.5</v>
      </c>
      <c r="AL13" s="440">
        <f t="shared" si="4"/>
        <v>4460.8</v>
      </c>
      <c r="AM13" s="175">
        <v>435</v>
      </c>
      <c r="AN13" s="175">
        <v>48</v>
      </c>
      <c r="AO13" s="175">
        <f t="shared" ref="AO13:AO52" si="18">AM13+AN13</f>
        <v>483</v>
      </c>
      <c r="AP13" s="175">
        <v>430</v>
      </c>
      <c r="AQ13" s="435">
        <f t="shared" ref="AQ13:AQ52" si="19">AM13-AP13</f>
        <v>5</v>
      </c>
      <c r="AR13" s="280">
        <v>14</v>
      </c>
      <c r="AS13" s="175">
        <v>148</v>
      </c>
      <c r="AT13" s="280">
        <f t="shared" si="5"/>
        <v>901.3</v>
      </c>
      <c r="AU13" s="280">
        <v>120</v>
      </c>
      <c r="AV13" s="280">
        <f t="shared" si="6"/>
        <v>52.2</v>
      </c>
      <c r="AW13" s="175">
        <v>40</v>
      </c>
      <c r="AX13" s="175">
        <v>40</v>
      </c>
      <c r="AY13" s="435">
        <f t="shared" ref="AY13:AY52" si="20">AW13-AX13</f>
        <v>0</v>
      </c>
      <c r="AZ13" s="280">
        <v>165</v>
      </c>
      <c r="BA13" s="280">
        <f t="shared" si="7"/>
        <v>6.6</v>
      </c>
      <c r="BB13" s="397">
        <f t="shared" si="8"/>
        <v>960.1</v>
      </c>
      <c r="BC13" s="441">
        <v>19480</v>
      </c>
      <c r="BD13" s="280">
        <v>18533</v>
      </c>
      <c r="BE13" s="280">
        <f>CG13</f>
        <v>19275</v>
      </c>
      <c r="BF13" s="280">
        <f t="shared" ref="BF13:BF52" si="21">CD13</f>
        <v>0.75</v>
      </c>
      <c r="BG13" s="280">
        <f>ROUND((BD13*BF13*12/12*9)/1000,1)</f>
        <v>125.1</v>
      </c>
      <c r="BH13" s="280">
        <f t="shared" ref="BH13:BH52" si="22">ROUND((BE13*BF13*12/12*3)/1000,1)</f>
        <v>43.4</v>
      </c>
      <c r="BI13" s="280">
        <f>BG13+BH13</f>
        <v>168.5</v>
      </c>
      <c r="BJ13" s="280">
        <f>ROUND(BF13*20000/1000,1)</f>
        <v>15</v>
      </c>
      <c r="BK13" s="280">
        <v>2</v>
      </c>
      <c r="BL13" s="280">
        <v>62.73</v>
      </c>
      <c r="BM13" s="280">
        <f t="shared" ref="BM13:BM52" si="23" xml:space="preserve"> ROUND(BK13*BL13*165,1)</f>
        <v>20700.900000000001</v>
      </c>
      <c r="BN13" s="280">
        <v>4</v>
      </c>
      <c r="BO13" s="280">
        <v>0</v>
      </c>
      <c r="BP13" s="280">
        <f t="shared" ref="BP13:BP52" si="24" xml:space="preserve"> ROUND(BN13*170*BL13+BO13*204*BL13,1)</f>
        <v>42656.4</v>
      </c>
      <c r="BQ13" s="280">
        <f t="shared" ref="BQ13:BQ52" si="25">BM13+BP13</f>
        <v>63357.3</v>
      </c>
      <c r="BR13" s="442">
        <f t="shared" ref="BR13:BR52" si="26">ROUND((BQ13/1000),1)</f>
        <v>63.4</v>
      </c>
      <c r="BS13" s="280">
        <v>1</v>
      </c>
      <c r="BT13" s="280">
        <f>ROUND(BR13*BS13/100,1)</f>
        <v>0.6</v>
      </c>
      <c r="BU13" s="440">
        <f t="shared" ref="BU13:BU52" si="27">BI13+BJ13+BT13</f>
        <v>184.1</v>
      </c>
      <c r="BV13" s="280">
        <f t="shared" si="9"/>
        <v>5605.0000000000009</v>
      </c>
      <c r="BW13" s="443">
        <v>1932</v>
      </c>
      <c r="BX13" s="443">
        <v>520</v>
      </c>
      <c r="BY13" s="443">
        <v>119</v>
      </c>
      <c r="BZ13" s="444">
        <f t="shared" ref="BZ13:BZ52" si="28">BX13+BY13</f>
        <v>639</v>
      </c>
      <c r="CA13" s="445">
        <f t="shared" si="10"/>
        <v>2571</v>
      </c>
      <c r="CB13" s="446">
        <f t="shared" ref="CB13:CB52" si="29">ROUND(CA13/3500,2)</f>
        <v>0.73</v>
      </c>
      <c r="CC13" s="433">
        <f t="shared" ref="CC13:CC53" si="30">ROUND(CB13/0.25,0)</f>
        <v>3</v>
      </c>
      <c r="CD13" s="433">
        <f t="shared" ref="CD13:CD52" si="31">CC13*0.25</f>
        <v>0.75</v>
      </c>
      <c r="CF13" s="448">
        <f t="shared" ref="CF13:CF52" si="32">ROUNDUP(BD13*1.04,0)</f>
        <v>19275</v>
      </c>
      <c r="CG13" s="448">
        <f>ROUNDUP(CF13,0)</f>
        <v>19275</v>
      </c>
      <c r="CH13" s="447">
        <v>184.1</v>
      </c>
      <c r="CI13" s="475">
        <f t="shared" ref="CI13:CI52" si="33">BU13-CH13</f>
        <v>0</v>
      </c>
    </row>
    <row r="14" spans="1:87" s="447" customFormat="1" x14ac:dyDescent="0.25">
      <c r="A14" s="430">
        <v>3</v>
      </c>
      <c r="B14" s="433" t="s">
        <v>20</v>
      </c>
      <c r="C14" s="434">
        <v>8117.2</v>
      </c>
      <c r="D14" s="434">
        <v>8117.2</v>
      </c>
      <c r="E14" s="175">
        <v>935</v>
      </c>
      <c r="F14" s="175">
        <v>926</v>
      </c>
      <c r="G14" s="435">
        <f t="shared" si="0"/>
        <v>9</v>
      </c>
      <c r="H14" s="280">
        <v>20</v>
      </c>
      <c r="I14" s="175">
        <v>170</v>
      </c>
      <c r="J14" s="280">
        <f t="shared" si="1"/>
        <v>3179</v>
      </c>
      <c r="K14" s="436">
        <f t="shared" si="11"/>
        <v>405</v>
      </c>
      <c r="L14" s="436">
        <v>408</v>
      </c>
      <c r="M14" s="437">
        <f t="shared" si="12"/>
        <v>-3</v>
      </c>
      <c r="N14" s="175">
        <v>170</v>
      </c>
      <c r="O14" s="175">
        <v>368</v>
      </c>
      <c r="P14" s="175">
        <v>379</v>
      </c>
      <c r="Q14" s="435">
        <f t="shared" si="13"/>
        <v>-11</v>
      </c>
      <c r="R14" s="280">
        <v>11</v>
      </c>
      <c r="S14" s="175">
        <v>16</v>
      </c>
      <c r="T14" s="175">
        <v>15</v>
      </c>
      <c r="U14" s="435">
        <f t="shared" si="14"/>
        <v>1</v>
      </c>
      <c r="V14" s="280">
        <v>15</v>
      </c>
      <c r="W14" s="175"/>
      <c r="X14" s="175">
        <v>14</v>
      </c>
      <c r="Y14" s="435">
        <f t="shared" si="15"/>
        <v>-14</v>
      </c>
      <c r="Z14" s="438">
        <v>22</v>
      </c>
      <c r="AA14" s="175">
        <v>21</v>
      </c>
      <c r="AB14" s="175"/>
      <c r="AC14" s="435">
        <f t="shared" si="16"/>
        <v>21</v>
      </c>
      <c r="AD14" s="438">
        <v>30</v>
      </c>
      <c r="AE14" s="439">
        <f t="shared" si="2"/>
        <v>836.1</v>
      </c>
      <c r="AF14" s="175">
        <v>1442</v>
      </c>
      <c r="AG14" s="175">
        <v>1463</v>
      </c>
      <c r="AH14" s="435">
        <f t="shared" si="17"/>
        <v>-21</v>
      </c>
      <c r="AI14" s="280">
        <v>10</v>
      </c>
      <c r="AJ14" s="175">
        <v>170</v>
      </c>
      <c r="AK14" s="280">
        <f t="shared" si="3"/>
        <v>2451.4</v>
      </c>
      <c r="AL14" s="440">
        <f t="shared" si="4"/>
        <v>6466.5</v>
      </c>
      <c r="AM14" s="175">
        <v>458</v>
      </c>
      <c r="AN14" s="175">
        <v>48</v>
      </c>
      <c r="AO14" s="175">
        <f t="shared" si="18"/>
        <v>506</v>
      </c>
      <c r="AP14" s="175">
        <v>465</v>
      </c>
      <c r="AQ14" s="435">
        <f t="shared" si="19"/>
        <v>-7</v>
      </c>
      <c r="AR14" s="280">
        <v>14</v>
      </c>
      <c r="AS14" s="175">
        <v>148</v>
      </c>
      <c r="AT14" s="280">
        <f t="shared" si="5"/>
        <v>949</v>
      </c>
      <c r="AU14" s="280">
        <v>120</v>
      </c>
      <c r="AV14" s="280">
        <f t="shared" si="6"/>
        <v>55</v>
      </c>
      <c r="AW14" s="175">
        <v>56</v>
      </c>
      <c r="AX14" s="175">
        <v>57</v>
      </c>
      <c r="AY14" s="435">
        <f t="shared" si="20"/>
        <v>-1</v>
      </c>
      <c r="AZ14" s="280">
        <v>165</v>
      </c>
      <c r="BA14" s="280">
        <f t="shared" si="7"/>
        <v>9.1999999999999993</v>
      </c>
      <c r="BB14" s="397">
        <f t="shared" si="8"/>
        <v>1013.2</v>
      </c>
      <c r="BC14" s="441">
        <v>33991</v>
      </c>
      <c r="BD14" s="280">
        <v>18533</v>
      </c>
      <c r="BE14" s="280">
        <f t="shared" ref="BE14:BE52" si="34">CG14</f>
        <v>19275</v>
      </c>
      <c r="BF14" s="280">
        <f t="shared" si="21"/>
        <v>1.25</v>
      </c>
      <c r="BG14" s="280">
        <f t="shared" ref="BG14:BG52" si="35">ROUND((BD14*BF14*12/12*9)/1000,1)</f>
        <v>208.5</v>
      </c>
      <c r="BH14" s="280">
        <f t="shared" si="22"/>
        <v>72.3</v>
      </c>
      <c r="BI14" s="280">
        <f t="shared" ref="BI14:BI52" si="36">BG14+BH14</f>
        <v>280.8</v>
      </c>
      <c r="BJ14" s="280">
        <f t="shared" ref="BJ14:BJ52" si="37">ROUND(BF14*20000/1000,1)</f>
        <v>25</v>
      </c>
      <c r="BK14" s="280">
        <v>0</v>
      </c>
      <c r="BL14" s="280">
        <v>62.73</v>
      </c>
      <c r="BM14" s="280">
        <f t="shared" si="23"/>
        <v>0</v>
      </c>
      <c r="BN14" s="280">
        <v>2</v>
      </c>
      <c r="BO14" s="280">
        <v>0</v>
      </c>
      <c r="BP14" s="280">
        <f t="shared" si="24"/>
        <v>21328.2</v>
      </c>
      <c r="BQ14" s="280">
        <f t="shared" si="25"/>
        <v>21328.2</v>
      </c>
      <c r="BR14" s="442">
        <f t="shared" si="26"/>
        <v>21.3</v>
      </c>
      <c r="BS14" s="280">
        <v>1.8</v>
      </c>
      <c r="BT14" s="280">
        <f t="shared" ref="BT14:BT52" si="38">ROUND(BR14*BS14/100,1)</f>
        <v>0.4</v>
      </c>
      <c r="BU14" s="440">
        <f t="shared" si="27"/>
        <v>306.2</v>
      </c>
      <c r="BV14" s="280">
        <f t="shared" si="9"/>
        <v>7785.9</v>
      </c>
      <c r="BW14" s="443">
        <v>3429</v>
      </c>
      <c r="BX14" s="443">
        <v>0</v>
      </c>
      <c r="BY14" s="443">
        <v>1169</v>
      </c>
      <c r="BZ14" s="444">
        <f t="shared" si="28"/>
        <v>1169</v>
      </c>
      <c r="CA14" s="445">
        <f t="shared" si="10"/>
        <v>4598</v>
      </c>
      <c r="CB14" s="446">
        <f t="shared" si="29"/>
        <v>1.31</v>
      </c>
      <c r="CC14" s="433">
        <f t="shared" si="30"/>
        <v>5</v>
      </c>
      <c r="CD14" s="433">
        <f t="shared" si="31"/>
        <v>1.25</v>
      </c>
      <c r="CF14" s="448">
        <f t="shared" si="32"/>
        <v>19275</v>
      </c>
      <c r="CG14" s="448">
        <f t="shared" ref="CG14:CG52" si="39">ROUNDUP(CF14,0)</f>
        <v>19275</v>
      </c>
      <c r="CH14" s="447">
        <v>306.2</v>
      </c>
      <c r="CI14" s="475">
        <f t="shared" si="33"/>
        <v>0</v>
      </c>
    </row>
    <row r="15" spans="1:87" s="447" customFormat="1" ht="15" customHeight="1" x14ac:dyDescent="0.25">
      <c r="A15" s="430">
        <v>4</v>
      </c>
      <c r="B15" s="433" t="s">
        <v>21</v>
      </c>
      <c r="C15" s="434">
        <v>6558.1</v>
      </c>
      <c r="D15" s="434">
        <v>6558.1</v>
      </c>
      <c r="E15" s="175">
        <v>805</v>
      </c>
      <c r="F15" s="175">
        <v>808</v>
      </c>
      <c r="G15" s="435">
        <f t="shared" si="0"/>
        <v>-3</v>
      </c>
      <c r="H15" s="280">
        <v>20</v>
      </c>
      <c r="I15" s="175">
        <v>170</v>
      </c>
      <c r="J15" s="280">
        <f t="shared" si="1"/>
        <v>2737</v>
      </c>
      <c r="K15" s="436">
        <f t="shared" si="11"/>
        <v>305</v>
      </c>
      <c r="L15" s="436">
        <v>336</v>
      </c>
      <c r="M15" s="437">
        <f t="shared" si="12"/>
        <v>-31</v>
      </c>
      <c r="N15" s="175">
        <v>170</v>
      </c>
      <c r="O15" s="175">
        <v>255</v>
      </c>
      <c r="P15" s="175">
        <v>231</v>
      </c>
      <c r="Q15" s="435">
        <f t="shared" si="13"/>
        <v>24</v>
      </c>
      <c r="R15" s="280">
        <v>11</v>
      </c>
      <c r="S15" s="175">
        <v>31</v>
      </c>
      <c r="T15" s="175">
        <v>51</v>
      </c>
      <c r="U15" s="435">
        <f t="shared" si="14"/>
        <v>-20</v>
      </c>
      <c r="V15" s="280">
        <v>15</v>
      </c>
      <c r="W15" s="175">
        <v>5</v>
      </c>
      <c r="X15" s="175">
        <v>46</v>
      </c>
      <c r="Y15" s="435">
        <f t="shared" si="15"/>
        <v>-41</v>
      </c>
      <c r="Z15" s="438">
        <v>22</v>
      </c>
      <c r="AA15" s="175">
        <v>14</v>
      </c>
      <c r="AB15" s="175">
        <v>8</v>
      </c>
      <c r="AC15" s="435">
        <f t="shared" si="16"/>
        <v>6</v>
      </c>
      <c r="AD15" s="438">
        <v>30</v>
      </c>
      <c r="AE15" s="439">
        <f t="shared" si="2"/>
        <v>646</v>
      </c>
      <c r="AF15" s="175">
        <v>1035</v>
      </c>
      <c r="AG15" s="175">
        <v>1104</v>
      </c>
      <c r="AH15" s="435">
        <f t="shared" si="17"/>
        <v>-69</v>
      </c>
      <c r="AI15" s="280">
        <v>10</v>
      </c>
      <c r="AJ15" s="175">
        <v>170</v>
      </c>
      <c r="AK15" s="280">
        <f t="shared" si="3"/>
        <v>1759.5</v>
      </c>
      <c r="AL15" s="440">
        <f t="shared" si="4"/>
        <v>5142.5</v>
      </c>
      <c r="AM15" s="175">
        <v>412</v>
      </c>
      <c r="AN15" s="175">
        <v>48</v>
      </c>
      <c r="AO15" s="175">
        <f t="shared" si="18"/>
        <v>460</v>
      </c>
      <c r="AP15" s="175">
        <v>427</v>
      </c>
      <c r="AQ15" s="435">
        <f t="shared" si="19"/>
        <v>-15</v>
      </c>
      <c r="AR15" s="280">
        <v>14</v>
      </c>
      <c r="AS15" s="175">
        <v>148</v>
      </c>
      <c r="AT15" s="280">
        <f t="shared" si="5"/>
        <v>853.7</v>
      </c>
      <c r="AU15" s="280">
        <v>120</v>
      </c>
      <c r="AV15" s="280">
        <f t="shared" si="6"/>
        <v>49.4</v>
      </c>
      <c r="AW15" s="175">
        <v>49</v>
      </c>
      <c r="AX15" s="175">
        <v>50</v>
      </c>
      <c r="AY15" s="435">
        <f t="shared" si="20"/>
        <v>-1</v>
      </c>
      <c r="AZ15" s="280">
        <v>165</v>
      </c>
      <c r="BA15" s="280">
        <f t="shared" si="7"/>
        <v>8.1</v>
      </c>
      <c r="BB15" s="397">
        <f t="shared" si="8"/>
        <v>911.2</v>
      </c>
      <c r="BC15" s="441">
        <v>25590</v>
      </c>
      <c r="BD15" s="280">
        <v>18533</v>
      </c>
      <c r="BE15" s="280">
        <f t="shared" si="34"/>
        <v>19275</v>
      </c>
      <c r="BF15" s="280">
        <f t="shared" si="21"/>
        <v>1</v>
      </c>
      <c r="BG15" s="280">
        <f t="shared" si="35"/>
        <v>166.8</v>
      </c>
      <c r="BH15" s="280">
        <f t="shared" si="22"/>
        <v>57.8</v>
      </c>
      <c r="BI15" s="280">
        <f t="shared" si="36"/>
        <v>224.60000000000002</v>
      </c>
      <c r="BJ15" s="280">
        <f t="shared" si="37"/>
        <v>20</v>
      </c>
      <c r="BK15" s="280">
        <v>1</v>
      </c>
      <c r="BL15" s="280">
        <v>62.73</v>
      </c>
      <c r="BM15" s="280">
        <f t="shared" si="23"/>
        <v>10350.5</v>
      </c>
      <c r="BN15" s="280">
        <v>2</v>
      </c>
      <c r="BO15" s="280">
        <v>0</v>
      </c>
      <c r="BP15" s="280">
        <f t="shared" si="24"/>
        <v>21328.2</v>
      </c>
      <c r="BQ15" s="280">
        <f t="shared" si="25"/>
        <v>31678.7</v>
      </c>
      <c r="BR15" s="442">
        <f t="shared" si="26"/>
        <v>31.7</v>
      </c>
      <c r="BS15" s="280">
        <v>2.1</v>
      </c>
      <c r="BT15" s="280">
        <f t="shared" si="38"/>
        <v>0.7</v>
      </c>
      <c r="BU15" s="440">
        <f t="shared" si="27"/>
        <v>245.3</v>
      </c>
      <c r="BV15" s="280">
        <f t="shared" si="9"/>
        <v>6299</v>
      </c>
      <c r="BW15" s="443">
        <v>2714</v>
      </c>
      <c r="BX15" s="443">
        <v>705</v>
      </c>
      <c r="BY15" s="443">
        <v>25</v>
      </c>
      <c r="BZ15" s="444">
        <f t="shared" si="28"/>
        <v>730</v>
      </c>
      <c r="CA15" s="445">
        <f t="shared" si="10"/>
        <v>3444</v>
      </c>
      <c r="CB15" s="446">
        <f t="shared" si="29"/>
        <v>0.98</v>
      </c>
      <c r="CC15" s="433">
        <f t="shared" si="30"/>
        <v>4</v>
      </c>
      <c r="CD15" s="433">
        <f t="shared" si="31"/>
        <v>1</v>
      </c>
      <c r="CF15" s="448">
        <f t="shared" si="32"/>
        <v>19275</v>
      </c>
      <c r="CG15" s="448">
        <f t="shared" si="39"/>
        <v>19275</v>
      </c>
      <c r="CH15" s="447">
        <v>245.3</v>
      </c>
      <c r="CI15" s="475">
        <f t="shared" si="33"/>
        <v>0</v>
      </c>
    </row>
    <row r="16" spans="1:87" s="447" customFormat="1" x14ac:dyDescent="0.25">
      <c r="A16" s="430">
        <v>5</v>
      </c>
      <c r="B16" s="433" t="s">
        <v>22</v>
      </c>
      <c r="C16" s="434">
        <v>35569</v>
      </c>
      <c r="D16" s="434">
        <v>35569</v>
      </c>
      <c r="E16" s="175">
        <v>2806</v>
      </c>
      <c r="F16" s="175">
        <v>2883</v>
      </c>
      <c r="G16" s="435">
        <f t="shared" si="0"/>
        <v>-77</v>
      </c>
      <c r="H16" s="280">
        <v>20</v>
      </c>
      <c r="I16" s="175">
        <v>170</v>
      </c>
      <c r="J16" s="280">
        <f t="shared" si="1"/>
        <v>9540.4</v>
      </c>
      <c r="K16" s="436">
        <f t="shared" si="11"/>
        <v>136</v>
      </c>
      <c r="L16" s="436">
        <v>463</v>
      </c>
      <c r="M16" s="437">
        <f t="shared" si="12"/>
        <v>-327</v>
      </c>
      <c r="N16" s="175">
        <v>170</v>
      </c>
      <c r="O16" s="175">
        <v>132</v>
      </c>
      <c r="P16" s="175">
        <v>408</v>
      </c>
      <c r="Q16" s="435">
        <f t="shared" si="13"/>
        <v>-276</v>
      </c>
      <c r="R16" s="280">
        <v>11</v>
      </c>
      <c r="S16" s="175"/>
      <c r="T16" s="175"/>
      <c r="U16" s="435">
        <f t="shared" si="14"/>
        <v>0</v>
      </c>
      <c r="V16" s="280">
        <v>15</v>
      </c>
      <c r="W16" s="175">
        <v>4</v>
      </c>
      <c r="X16" s="175">
        <v>55</v>
      </c>
      <c r="Y16" s="435">
        <f t="shared" si="15"/>
        <v>-51</v>
      </c>
      <c r="Z16" s="438">
        <v>22</v>
      </c>
      <c r="AA16" s="175"/>
      <c r="AB16" s="175"/>
      <c r="AC16" s="435">
        <f t="shared" si="16"/>
        <v>0</v>
      </c>
      <c r="AD16" s="438">
        <v>30</v>
      </c>
      <c r="AE16" s="439">
        <f t="shared" si="2"/>
        <v>261.8</v>
      </c>
      <c r="AF16" s="175">
        <v>8763</v>
      </c>
      <c r="AG16" s="175">
        <v>8882</v>
      </c>
      <c r="AH16" s="435">
        <f t="shared" si="17"/>
        <v>-119</v>
      </c>
      <c r="AI16" s="280">
        <v>10</v>
      </c>
      <c r="AJ16" s="175">
        <v>170</v>
      </c>
      <c r="AK16" s="280">
        <f t="shared" si="3"/>
        <v>14897.1</v>
      </c>
      <c r="AL16" s="440">
        <f t="shared" si="4"/>
        <v>24699.3</v>
      </c>
      <c r="AM16" s="175">
        <v>3083</v>
      </c>
      <c r="AN16" s="175">
        <v>48</v>
      </c>
      <c r="AO16" s="175">
        <f t="shared" si="18"/>
        <v>3131</v>
      </c>
      <c r="AP16" s="175">
        <v>3070</v>
      </c>
      <c r="AQ16" s="435">
        <f t="shared" si="19"/>
        <v>13</v>
      </c>
      <c r="AR16" s="280">
        <v>14</v>
      </c>
      <c r="AS16" s="175">
        <v>148</v>
      </c>
      <c r="AT16" s="280">
        <f t="shared" si="5"/>
        <v>6388</v>
      </c>
      <c r="AU16" s="280">
        <v>120</v>
      </c>
      <c r="AV16" s="280">
        <f t="shared" si="6"/>
        <v>370</v>
      </c>
      <c r="AW16" s="175">
        <v>154</v>
      </c>
      <c r="AX16" s="175">
        <v>154</v>
      </c>
      <c r="AY16" s="435">
        <f t="shared" si="20"/>
        <v>0</v>
      </c>
      <c r="AZ16" s="280">
        <v>165</v>
      </c>
      <c r="BA16" s="280">
        <f t="shared" si="7"/>
        <v>25.4</v>
      </c>
      <c r="BB16" s="397">
        <f t="shared" si="8"/>
        <v>6783.4</v>
      </c>
      <c r="BC16" s="441">
        <v>201570</v>
      </c>
      <c r="BD16" s="280">
        <v>20460</v>
      </c>
      <c r="BE16" s="280">
        <f t="shared" si="34"/>
        <v>21279</v>
      </c>
      <c r="BF16" s="280">
        <f t="shared" si="21"/>
        <v>8.25</v>
      </c>
      <c r="BG16" s="280">
        <f t="shared" si="35"/>
        <v>1519.2</v>
      </c>
      <c r="BH16" s="280">
        <f t="shared" si="22"/>
        <v>526.70000000000005</v>
      </c>
      <c r="BI16" s="280">
        <f t="shared" si="36"/>
        <v>2045.9</v>
      </c>
      <c r="BJ16" s="280">
        <f t="shared" si="37"/>
        <v>165</v>
      </c>
      <c r="BK16" s="280">
        <v>3</v>
      </c>
      <c r="BL16" s="280">
        <v>62.73</v>
      </c>
      <c r="BM16" s="280">
        <f t="shared" si="23"/>
        <v>31051.4</v>
      </c>
      <c r="BN16" s="280">
        <v>5</v>
      </c>
      <c r="BO16" s="280">
        <v>0</v>
      </c>
      <c r="BP16" s="280">
        <f t="shared" si="24"/>
        <v>53320.5</v>
      </c>
      <c r="BQ16" s="280">
        <f t="shared" si="25"/>
        <v>84371.9</v>
      </c>
      <c r="BR16" s="442">
        <f t="shared" si="26"/>
        <v>84.4</v>
      </c>
      <c r="BS16" s="280">
        <v>1</v>
      </c>
      <c r="BT16" s="280">
        <f t="shared" si="38"/>
        <v>0.8</v>
      </c>
      <c r="BU16" s="440">
        <f t="shared" si="27"/>
        <v>2211.7000000000003</v>
      </c>
      <c r="BV16" s="280">
        <f t="shared" si="9"/>
        <v>33694.399999999994</v>
      </c>
      <c r="BW16" s="443">
        <v>20814</v>
      </c>
      <c r="BX16" s="443">
        <v>7254</v>
      </c>
      <c r="BY16" s="443">
        <v>370</v>
      </c>
      <c r="BZ16" s="444">
        <f t="shared" si="28"/>
        <v>7624</v>
      </c>
      <c r="CA16" s="445">
        <f t="shared" si="10"/>
        <v>28438</v>
      </c>
      <c r="CB16" s="446">
        <f t="shared" si="29"/>
        <v>8.1300000000000008</v>
      </c>
      <c r="CC16" s="433">
        <f t="shared" si="30"/>
        <v>33</v>
      </c>
      <c r="CD16" s="433">
        <f t="shared" si="31"/>
        <v>8.25</v>
      </c>
      <c r="CF16" s="448">
        <f t="shared" si="32"/>
        <v>21279</v>
      </c>
      <c r="CG16" s="448">
        <f t="shared" si="39"/>
        <v>21279</v>
      </c>
      <c r="CH16" s="447">
        <v>2211.6000000000004</v>
      </c>
      <c r="CI16" s="475">
        <f t="shared" si="33"/>
        <v>9.9999999999909051E-2</v>
      </c>
    </row>
    <row r="17" spans="1:87" s="447" customFormat="1" x14ac:dyDescent="0.25">
      <c r="A17" s="430">
        <v>6</v>
      </c>
      <c r="B17" s="433" t="s">
        <v>23</v>
      </c>
      <c r="C17" s="434">
        <v>26705.1</v>
      </c>
      <c r="D17" s="434">
        <v>26705.1</v>
      </c>
      <c r="E17" s="175">
        <v>4082</v>
      </c>
      <c r="F17" s="175">
        <v>4152</v>
      </c>
      <c r="G17" s="435">
        <f t="shared" si="0"/>
        <v>-70</v>
      </c>
      <c r="H17" s="280">
        <v>20</v>
      </c>
      <c r="I17" s="175">
        <v>170</v>
      </c>
      <c r="J17" s="280">
        <f t="shared" si="1"/>
        <v>13878.8</v>
      </c>
      <c r="K17" s="436">
        <f t="shared" si="11"/>
        <v>556</v>
      </c>
      <c r="L17" s="436">
        <v>509</v>
      </c>
      <c r="M17" s="437">
        <f t="shared" si="12"/>
        <v>47</v>
      </c>
      <c r="N17" s="175">
        <v>170</v>
      </c>
      <c r="O17" s="175">
        <v>520</v>
      </c>
      <c r="P17" s="175">
        <v>471</v>
      </c>
      <c r="Q17" s="435">
        <f t="shared" si="13"/>
        <v>49</v>
      </c>
      <c r="R17" s="280">
        <v>11</v>
      </c>
      <c r="S17" s="175">
        <v>14</v>
      </c>
      <c r="T17" s="175">
        <v>12</v>
      </c>
      <c r="U17" s="435">
        <f t="shared" si="14"/>
        <v>2</v>
      </c>
      <c r="V17" s="280">
        <v>15</v>
      </c>
      <c r="W17" s="175">
        <v>18</v>
      </c>
      <c r="X17" s="175">
        <v>22</v>
      </c>
      <c r="Y17" s="435">
        <f t="shared" si="15"/>
        <v>-4</v>
      </c>
      <c r="Z17" s="438">
        <v>22</v>
      </c>
      <c r="AA17" s="175">
        <v>4</v>
      </c>
      <c r="AB17" s="175">
        <v>4</v>
      </c>
      <c r="AC17" s="435">
        <f t="shared" si="16"/>
        <v>0</v>
      </c>
      <c r="AD17" s="438">
        <v>30</v>
      </c>
      <c r="AE17" s="439">
        <f t="shared" si="2"/>
        <v>1095.8</v>
      </c>
      <c r="AF17" s="175">
        <v>3802</v>
      </c>
      <c r="AG17" s="175">
        <v>3881</v>
      </c>
      <c r="AH17" s="435">
        <f t="shared" si="17"/>
        <v>-79</v>
      </c>
      <c r="AI17" s="280">
        <v>10</v>
      </c>
      <c r="AJ17" s="175">
        <v>170</v>
      </c>
      <c r="AK17" s="280">
        <f t="shared" si="3"/>
        <v>6463.4</v>
      </c>
      <c r="AL17" s="440">
        <f t="shared" si="4"/>
        <v>21438</v>
      </c>
      <c r="AM17" s="175">
        <v>1642</v>
      </c>
      <c r="AN17" s="175">
        <v>48</v>
      </c>
      <c r="AO17" s="175">
        <f t="shared" si="18"/>
        <v>1690</v>
      </c>
      <c r="AP17" s="175">
        <v>1898</v>
      </c>
      <c r="AQ17" s="435">
        <f t="shared" si="19"/>
        <v>-256</v>
      </c>
      <c r="AR17" s="280">
        <v>14</v>
      </c>
      <c r="AS17" s="175">
        <v>148</v>
      </c>
      <c r="AT17" s="280">
        <f t="shared" si="5"/>
        <v>3402.2</v>
      </c>
      <c r="AU17" s="280">
        <v>120</v>
      </c>
      <c r="AV17" s="280">
        <f t="shared" si="6"/>
        <v>197</v>
      </c>
      <c r="AW17" s="175">
        <v>82</v>
      </c>
      <c r="AX17" s="175">
        <v>95</v>
      </c>
      <c r="AY17" s="435">
        <f t="shared" si="20"/>
        <v>-13</v>
      </c>
      <c r="AZ17" s="280">
        <v>165</v>
      </c>
      <c r="BA17" s="280">
        <f t="shared" si="7"/>
        <v>13.5</v>
      </c>
      <c r="BB17" s="397">
        <f t="shared" si="8"/>
        <v>3612.7</v>
      </c>
      <c r="BC17" s="441">
        <v>100539</v>
      </c>
      <c r="BD17" s="280">
        <v>20995</v>
      </c>
      <c r="BE17" s="280">
        <f t="shared" si="34"/>
        <v>21835</v>
      </c>
      <c r="BF17" s="280">
        <f t="shared" si="21"/>
        <v>3.75</v>
      </c>
      <c r="BG17" s="280">
        <f t="shared" si="35"/>
        <v>708.6</v>
      </c>
      <c r="BH17" s="280">
        <f t="shared" si="22"/>
        <v>245.6</v>
      </c>
      <c r="BI17" s="280">
        <f t="shared" si="36"/>
        <v>954.2</v>
      </c>
      <c r="BJ17" s="280">
        <f t="shared" si="37"/>
        <v>75</v>
      </c>
      <c r="BK17" s="280">
        <v>2</v>
      </c>
      <c r="BL17" s="280">
        <v>62.73</v>
      </c>
      <c r="BM17" s="280">
        <f t="shared" si="23"/>
        <v>20700.900000000001</v>
      </c>
      <c r="BN17" s="280">
        <v>10</v>
      </c>
      <c r="BO17" s="280">
        <v>0</v>
      </c>
      <c r="BP17" s="280">
        <f t="shared" si="24"/>
        <v>106641</v>
      </c>
      <c r="BQ17" s="280">
        <f t="shared" si="25"/>
        <v>127341.9</v>
      </c>
      <c r="BR17" s="442">
        <f t="shared" si="26"/>
        <v>127.3</v>
      </c>
      <c r="BS17" s="280">
        <v>1.1000000000000001</v>
      </c>
      <c r="BT17" s="280">
        <f t="shared" si="38"/>
        <v>1.4</v>
      </c>
      <c r="BU17" s="440">
        <f t="shared" si="27"/>
        <v>1030.6000000000001</v>
      </c>
      <c r="BV17" s="280">
        <f t="shared" si="9"/>
        <v>26081.3</v>
      </c>
      <c r="BW17" s="443">
        <v>9388</v>
      </c>
      <c r="BX17" s="443">
        <v>2963</v>
      </c>
      <c r="BY17" s="443">
        <v>445</v>
      </c>
      <c r="BZ17" s="444">
        <f t="shared" si="28"/>
        <v>3408</v>
      </c>
      <c r="CA17" s="445">
        <f t="shared" si="10"/>
        <v>12796</v>
      </c>
      <c r="CB17" s="446">
        <f t="shared" si="29"/>
        <v>3.66</v>
      </c>
      <c r="CC17" s="433">
        <f t="shared" si="30"/>
        <v>15</v>
      </c>
      <c r="CD17" s="433">
        <f t="shared" si="31"/>
        <v>3.75</v>
      </c>
      <c r="CF17" s="448">
        <f>ROUNDUP(BD17*1.04,0)</f>
        <v>21835</v>
      </c>
      <c r="CG17" s="448">
        <f t="shared" si="39"/>
        <v>21835</v>
      </c>
      <c r="CH17" s="447">
        <v>962</v>
      </c>
      <c r="CI17" s="475">
        <f t="shared" si="33"/>
        <v>68.600000000000136</v>
      </c>
    </row>
    <row r="18" spans="1:87" s="447" customFormat="1" x14ac:dyDescent="0.25">
      <c r="A18" s="430">
        <v>7</v>
      </c>
      <c r="B18" s="433" t="s">
        <v>24</v>
      </c>
      <c r="C18" s="434">
        <v>2215.1999999999998</v>
      </c>
      <c r="D18" s="434">
        <v>2215.1999999999998</v>
      </c>
      <c r="E18" s="175">
        <v>146</v>
      </c>
      <c r="F18" s="175">
        <v>215</v>
      </c>
      <c r="G18" s="435">
        <f t="shared" si="0"/>
        <v>-69</v>
      </c>
      <c r="H18" s="280">
        <v>20</v>
      </c>
      <c r="I18" s="175">
        <v>170</v>
      </c>
      <c r="J18" s="280">
        <f t="shared" si="1"/>
        <v>496.4</v>
      </c>
      <c r="K18" s="436">
        <f t="shared" si="11"/>
        <v>179</v>
      </c>
      <c r="L18" s="436">
        <v>151</v>
      </c>
      <c r="M18" s="437">
        <f t="shared" si="12"/>
        <v>28</v>
      </c>
      <c r="N18" s="175">
        <v>170</v>
      </c>
      <c r="O18" s="175">
        <v>76</v>
      </c>
      <c r="P18" s="175">
        <v>45</v>
      </c>
      <c r="Q18" s="435">
        <f t="shared" si="13"/>
        <v>31</v>
      </c>
      <c r="R18" s="280">
        <v>11</v>
      </c>
      <c r="S18" s="175">
        <v>91</v>
      </c>
      <c r="T18" s="175">
        <v>95</v>
      </c>
      <c r="U18" s="435">
        <f t="shared" si="14"/>
        <v>-4</v>
      </c>
      <c r="V18" s="280">
        <v>15</v>
      </c>
      <c r="W18" s="175">
        <v>2</v>
      </c>
      <c r="X18" s="175">
        <v>1</v>
      </c>
      <c r="Y18" s="435">
        <f t="shared" si="15"/>
        <v>1</v>
      </c>
      <c r="Z18" s="438">
        <v>22</v>
      </c>
      <c r="AA18" s="175">
        <v>10</v>
      </c>
      <c r="AB18" s="175">
        <v>10</v>
      </c>
      <c r="AC18" s="435">
        <f t="shared" si="16"/>
        <v>0</v>
      </c>
      <c r="AD18" s="438">
        <v>30</v>
      </c>
      <c r="AE18" s="439">
        <f t="shared" si="2"/>
        <v>432.7</v>
      </c>
      <c r="AF18" s="175">
        <v>375</v>
      </c>
      <c r="AG18" s="175">
        <v>378</v>
      </c>
      <c r="AH18" s="435">
        <f t="shared" si="17"/>
        <v>-3</v>
      </c>
      <c r="AI18" s="280">
        <v>10</v>
      </c>
      <c r="AJ18" s="175">
        <v>170</v>
      </c>
      <c r="AK18" s="280">
        <f t="shared" si="3"/>
        <v>637.5</v>
      </c>
      <c r="AL18" s="440">
        <f t="shared" si="4"/>
        <v>1566.6</v>
      </c>
      <c r="AM18" s="175">
        <v>126</v>
      </c>
      <c r="AN18" s="175">
        <v>48</v>
      </c>
      <c r="AO18" s="175">
        <f t="shared" si="18"/>
        <v>174</v>
      </c>
      <c r="AP18" s="175">
        <v>168</v>
      </c>
      <c r="AQ18" s="435">
        <f t="shared" si="19"/>
        <v>-42</v>
      </c>
      <c r="AR18" s="280">
        <v>14</v>
      </c>
      <c r="AS18" s="175">
        <v>148</v>
      </c>
      <c r="AT18" s="280">
        <f t="shared" si="5"/>
        <v>261.10000000000002</v>
      </c>
      <c r="AU18" s="280">
        <v>120</v>
      </c>
      <c r="AV18" s="280">
        <f t="shared" si="6"/>
        <v>15.1</v>
      </c>
      <c r="AW18" s="175">
        <v>20</v>
      </c>
      <c r="AX18" s="175">
        <v>23</v>
      </c>
      <c r="AY18" s="435">
        <f t="shared" si="20"/>
        <v>-3</v>
      </c>
      <c r="AZ18" s="280">
        <v>165</v>
      </c>
      <c r="BA18" s="280">
        <f t="shared" si="7"/>
        <v>3.3</v>
      </c>
      <c r="BB18" s="397">
        <f t="shared" si="8"/>
        <v>279.50000000000006</v>
      </c>
      <c r="BC18" s="441">
        <v>9964</v>
      </c>
      <c r="BD18" s="280">
        <v>18533</v>
      </c>
      <c r="BE18" s="280">
        <f t="shared" si="34"/>
        <v>19275</v>
      </c>
      <c r="BF18" s="280">
        <f t="shared" si="21"/>
        <v>0.25</v>
      </c>
      <c r="BG18" s="280">
        <f t="shared" si="35"/>
        <v>41.7</v>
      </c>
      <c r="BH18" s="280">
        <f t="shared" si="22"/>
        <v>14.5</v>
      </c>
      <c r="BI18" s="280">
        <f t="shared" si="36"/>
        <v>56.2</v>
      </c>
      <c r="BJ18" s="280">
        <f t="shared" si="37"/>
        <v>5</v>
      </c>
      <c r="BK18" s="280">
        <v>0</v>
      </c>
      <c r="BL18" s="280">
        <v>62.73</v>
      </c>
      <c r="BM18" s="280">
        <f t="shared" si="23"/>
        <v>0</v>
      </c>
      <c r="BN18" s="280">
        <v>1</v>
      </c>
      <c r="BO18" s="280">
        <v>0</v>
      </c>
      <c r="BP18" s="280">
        <f t="shared" si="24"/>
        <v>10664.1</v>
      </c>
      <c r="BQ18" s="280">
        <f t="shared" si="25"/>
        <v>10664.1</v>
      </c>
      <c r="BR18" s="442">
        <f>ROUND((BQ18/1000),1)</f>
        <v>10.7</v>
      </c>
      <c r="BS18" s="280">
        <v>1</v>
      </c>
      <c r="BT18" s="280">
        <f t="shared" si="38"/>
        <v>0.1</v>
      </c>
      <c r="BU18" s="440">
        <f t="shared" si="27"/>
        <v>61.300000000000004</v>
      </c>
      <c r="BV18" s="280">
        <f t="shared" si="9"/>
        <v>1907.3999999999999</v>
      </c>
      <c r="BW18" s="443">
        <v>966</v>
      </c>
      <c r="BX18" s="443">
        <v>242</v>
      </c>
      <c r="BY18" s="443">
        <v>46</v>
      </c>
      <c r="BZ18" s="444">
        <f t="shared" si="28"/>
        <v>288</v>
      </c>
      <c r="CA18" s="445">
        <f t="shared" si="10"/>
        <v>1254</v>
      </c>
      <c r="CB18" s="446">
        <f t="shared" si="29"/>
        <v>0.36</v>
      </c>
      <c r="CC18" s="433">
        <f t="shared" si="30"/>
        <v>1</v>
      </c>
      <c r="CD18" s="433">
        <f t="shared" si="31"/>
        <v>0.25</v>
      </c>
      <c r="CF18" s="448">
        <f t="shared" si="32"/>
        <v>19275</v>
      </c>
      <c r="CG18" s="448">
        <f t="shared" si="39"/>
        <v>19275</v>
      </c>
      <c r="CH18" s="447">
        <v>61.300000000000004</v>
      </c>
      <c r="CI18" s="475">
        <f t="shared" si="33"/>
        <v>0</v>
      </c>
    </row>
    <row r="19" spans="1:87" s="447" customFormat="1" x14ac:dyDescent="0.25">
      <c r="A19" s="430">
        <v>8</v>
      </c>
      <c r="B19" s="433" t="s">
        <v>25</v>
      </c>
      <c r="C19" s="434">
        <v>18777.8</v>
      </c>
      <c r="D19" s="434">
        <v>18777.8</v>
      </c>
      <c r="E19" s="175">
        <v>2032</v>
      </c>
      <c r="F19" s="175">
        <v>2072</v>
      </c>
      <c r="G19" s="435">
        <f t="shared" si="0"/>
        <v>-40</v>
      </c>
      <c r="H19" s="280">
        <v>20</v>
      </c>
      <c r="I19" s="175">
        <v>170</v>
      </c>
      <c r="J19" s="280">
        <f t="shared" si="1"/>
        <v>6908.8</v>
      </c>
      <c r="K19" s="436">
        <f t="shared" si="11"/>
        <v>697</v>
      </c>
      <c r="L19" s="436">
        <v>541</v>
      </c>
      <c r="M19" s="437">
        <f t="shared" si="12"/>
        <v>156</v>
      </c>
      <c r="N19" s="175">
        <v>170</v>
      </c>
      <c r="O19" s="175">
        <v>645</v>
      </c>
      <c r="P19" s="175">
        <v>397</v>
      </c>
      <c r="Q19" s="435">
        <f t="shared" si="13"/>
        <v>248</v>
      </c>
      <c r="R19" s="280">
        <v>11</v>
      </c>
      <c r="S19" s="175">
        <v>24</v>
      </c>
      <c r="T19" s="175">
        <v>92</v>
      </c>
      <c r="U19" s="435">
        <f t="shared" si="14"/>
        <v>-68</v>
      </c>
      <c r="V19" s="280">
        <v>15</v>
      </c>
      <c r="W19" s="175">
        <v>26</v>
      </c>
      <c r="X19" s="175">
        <v>36</v>
      </c>
      <c r="Y19" s="435">
        <f t="shared" si="15"/>
        <v>-10</v>
      </c>
      <c r="Z19" s="438">
        <v>22</v>
      </c>
      <c r="AA19" s="175">
        <v>2</v>
      </c>
      <c r="AB19" s="175">
        <v>16</v>
      </c>
      <c r="AC19" s="435">
        <f t="shared" si="16"/>
        <v>-14</v>
      </c>
      <c r="AD19" s="438">
        <v>30</v>
      </c>
      <c r="AE19" s="439">
        <f t="shared" si="2"/>
        <v>1374.8</v>
      </c>
      <c r="AF19" s="175">
        <v>3140</v>
      </c>
      <c r="AG19" s="175">
        <v>3306</v>
      </c>
      <c r="AH19" s="435">
        <f t="shared" si="17"/>
        <v>-166</v>
      </c>
      <c r="AI19" s="280">
        <v>10</v>
      </c>
      <c r="AJ19" s="175">
        <v>170</v>
      </c>
      <c r="AK19" s="280">
        <f t="shared" si="3"/>
        <v>5338</v>
      </c>
      <c r="AL19" s="440">
        <f t="shared" si="4"/>
        <v>13621.6</v>
      </c>
      <c r="AM19" s="175">
        <v>1759</v>
      </c>
      <c r="AN19" s="175">
        <v>48</v>
      </c>
      <c r="AO19" s="175">
        <f t="shared" si="18"/>
        <v>1807</v>
      </c>
      <c r="AP19" s="175">
        <v>1948</v>
      </c>
      <c r="AQ19" s="435">
        <f t="shared" si="19"/>
        <v>-189</v>
      </c>
      <c r="AR19" s="280">
        <v>14</v>
      </c>
      <c r="AS19" s="175">
        <v>148</v>
      </c>
      <c r="AT19" s="280">
        <f t="shared" si="5"/>
        <v>3644.6</v>
      </c>
      <c r="AU19" s="280">
        <v>120</v>
      </c>
      <c r="AV19" s="280">
        <f t="shared" si="6"/>
        <v>211.1</v>
      </c>
      <c r="AW19" s="175">
        <v>163</v>
      </c>
      <c r="AX19" s="175">
        <v>174</v>
      </c>
      <c r="AY19" s="435">
        <f t="shared" si="20"/>
        <v>-11</v>
      </c>
      <c r="AZ19" s="280">
        <v>165</v>
      </c>
      <c r="BA19" s="280">
        <f t="shared" si="7"/>
        <v>26.9</v>
      </c>
      <c r="BB19" s="397">
        <f t="shared" si="8"/>
        <v>3882.6</v>
      </c>
      <c r="BC19" s="441">
        <v>81103</v>
      </c>
      <c r="BD19" s="280">
        <v>19485</v>
      </c>
      <c r="BE19" s="280">
        <f t="shared" si="34"/>
        <v>20265</v>
      </c>
      <c r="BF19" s="280">
        <f t="shared" si="21"/>
        <v>3</v>
      </c>
      <c r="BG19" s="280">
        <f t="shared" si="35"/>
        <v>526.1</v>
      </c>
      <c r="BH19" s="280">
        <f t="shared" si="22"/>
        <v>182.4</v>
      </c>
      <c r="BI19" s="280">
        <f t="shared" si="36"/>
        <v>708.5</v>
      </c>
      <c r="BJ19" s="280">
        <f t="shared" si="37"/>
        <v>60</v>
      </c>
      <c r="BK19" s="280">
        <v>2</v>
      </c>
      <c r="BL19" s="280">
        <v>62.73</v>
      </c>
      <c r="BM19" s="280">
        <f t="shared" si="23"/>
        <v>20700.900000000001</v>
      </c>
      <c r="BN19" s="280">
        <v>11</v>
      </c>
      <c r="BO19" s="280">
        <v>0</v>
      </c>
      <c r="BP19" s="280">
        <f t="shared" si="24"/>
        <v>117305.1</v>
      </c>
      <c r="BQ19" s="280">
        <f>BM19+BP19</f>
        <v>138006</v>
      </c>
      <c r="BR19" s="442">
        <f t="shared" si="26"/>
        <v>138</v>
      </c>
      <c r="BS19" s="280">
        <v>1.1000000000000001</v>
      </c>
      <c r="BT19" s="280">
        <f t="shared" si="38"/>
        <v>1.5</v>
      </c>
      <c r="BU19" s="440">
        <f t="shared" si="27"/>
        <v>770</v>
      </c>
      <c r="BV19" s="280">
        <f t="shared" si="9"/>
        <v>18274.2</v>
      </c>
      <c r="BW19" s="443">
        <v>7979</v>
      </c>
      <c r="BX19" s="443">
        <v>2272</v>
      </c>
      <c r="BY19" s="443">
        <v>443</v>
      </c>
      <c r="BZ19" s="444">
        <f t="shared" si="28"/>
        <v>2715</v>
      </c>
      <c r="CA19" s="445">
        <f t="shared" si="10"/>
        <v>10694</v>
      </c>
      <c r="CB19" s="446">
        <f t="shared" si="29"/>
        <v>3.06</v>
      </c>
      <c r="CC19" s="433">
        <f t="shared" ref="CC19" si="40">ROUND(CB19/0.25,0)</f>
        <v>12</v>
      </c>
      <c r="CD19" s="433">
        <f t="shared" ref="CD19" si="41">CC19*0.25</f>
        <v>3</v>
      </c>
      <c r="CF19" s="448">
        <f t="shared" si="32"/>
        <v>20265</v>
      </c>
      <c r="CG19" s="448">
        <f t="shared" si="39"/>
        <v>20265</v>
      </c>
      <c r="CH19" s="447">
        <v>770</v>
      </c>
      <c r="CI19" s="475">
        <f t="shared" si="33"/>
        <v>0</v>
      </c>
    </row>
    <row r="20" spans="1:87" s="447" customFormat="1" x14ac:dyDescent="0.25">
      <c r="A20" s="430">
        <v>9</v>
      </c>
      <c r="B20" s="433" t="s">
        <v>26</v>
      </c>
      <c r="C20" s="434">
        <v>2011.2</v>
      </c>
      <c r="D20" s="434">
        <v>2011.2</v>
      </c>
      <c r="E20" s="175">
        <v>251</v>
      </c>
      <c r="F20" s="175">
        <v>245</v>
      </c>
      <c r="G20" s="435">
        <f t="shared" si="0"/>
        <v>6</v>
      </c>
      <c r="H20" s="280">
        <v>20</v>
      </c>
      <c r="I20" s="175">
        <v>170</v>
      </c>
      <c r="J20" s="280">
        <f t="shared" si="1"/>
        <v>853.4</v>
      </c>
      <c r="K20" s="436">
        <f t="shared" si="11"/>
        <v>59</v>
      </c>
      <c r="L20" s="436">
        <v>51</v>
      </c>
      <c r="M20" s="437">
        <f t="shared" si="12"/>
        <v>8</v>
      </c>
      <c r="N20" s="175">
        <v>170</v>
      </c>
      <c r="O20" s="175">
        <v>49</v>
      </c>
      <c r="P20" s="175">
        <v>40</v>
      </c>
      <c r="Q20" s="435">
        <f t="shared" si="13"/>
        <v>9</v>
      </c>
      <c r="R20" s="280">
        <v>11</v>
      </c>
      <c r="S20" s="175">
        <v>7</v>
      </c>
      <c r="T20" s="175">
        <v>8</v>
      </c>
      <c r="U20" s="435">
        <f t="shared" si="14"/>
        <v>-1</v>
      </c>
      <c r="V20" s="280">
        <v>15</v>
      </c>
      <c r="W20" s="175">
        <v>2</v>
      </c>
      <c r="X20" s="175">
        <v>2</v>
      </c>
      <c r="Y20" s="435">
        <f t="shared" si="15"/>
        <v>0</v>
      </c>
      <c r="Z20" s="438">
        <v>22</v>
      </c>
      <c r="AA20" s="175">
        <v>1</v>
      </c>
      <c r="AB20" s="175">
        <v>1</v>
      </c>
      <c r="AC20" s="435">
        <f t="shared" si="16"/>
        <v>0</v>
      </c>
      <c r="AD20" s="438">
        <v>30</v>
      </c>
      <c r="AE20" s="439">
        <f t="shared" si="2"/>
        <v>122.1</v>
      </c>
      <c r="AF20" s="175">
        <v>380</v>
      </c>
      <c r="AG20" s="175">
        <v>410</v>
      </c>
      <c r="AH20" s="435">
        <f t="shared" si="17"/>
        <v>-30</v>
      </c>
      <c r="AI20" s="280">
        <v>10</v>
      </c>
      <c r="AJ20" s="175">
        <v>170</v>
      </c>
      <c r="AK20" s="280">
        <f t="shared" si="3"/>
        <v>646</v>
      </c>
      <c r="AL20" s="440">
        <f t="shared" si="4"/>
        <v>1621.5</v>
      </c>
      <c r="AM20" s="175">
        <v>135</v>
      </c>
      <c r="AN20" s="175">
        <v>48</v>
      </c>
      <c r="AO20" s="175">
        <f t="shared" si="18"/>
        <v>183</v>
      </c>
      <c r="AP20" s="175">
        <v>143</v>
      </c>
      <c r="AQ20" s="435">
        <f t="shared" si="19"/>
        <v>-8</v>
      </c>
      <c r="AR20" s="280">
        <v>14</v>
      </c>
      <c r="AS20" s="175">
        <v>148</v>
      </c>
      <c r="AT20" s="280">
        <f t="shared" si="5"/>
        <v>279.7</v>
      </c>
      <c r="AU20" s="280">
        <v>120</v>
      </c>
      <c r="AV20" s="280">
        <f t="shared" si="6"/>
        <v>16.2</v>
      </c>
      <c r="AW20" s="175">
        <v>9</v>
      </c>
      <c r="AX20" s="175">
        <v>10</v>
      </c>
      <c r="AY20" s="435">
        <f t="shared" si="20"/>
        <v>-1</v>
      </c>
      <c r="AZ20" s="280">
        <v>165</v>
      </c>
      <c r="BA20" s="280">
        <f t="shared" si="7"/>
        <v>1.5</v>
      </c>
      <c r="BB20" s="397">
        <f t="shared" si="8"/>
        <v>297.39999999999998</v>
      </c>
      <c r="BC20" s="441">
        <v>10951</v>
      </c>
      <c r="BD20" s="280">
        <v>18533</v>
      </c>
      <c r="BE20" s="280">
        <f t="shared" si="34"/>
        <v>19275</v>
      </c>
      <c r="BF20" s="280">
        <f t="shared" si="21"/>
        <v>0.25</v>
      </c>
      <c r="BG20" s="280">
        <f t="shared" si="35"/>
        <v>41.7</v>
      </c>
      <c r="BH20" s="280">
        <f t="shared" si="22"/>
        <v>14.5</v>
      </c>
      <c r="BI20" s="280">
        <f t="shared" si="36"/>
        <v>56.2</v>
      </c>
      <c r="BJ20" s="280">
        <f t="shared" si="37"/>
        <v>5</v>
      </c>
      <c r="BK20" s="280">
        <v>1</v>
      </c>
      <c r="BL20" s="280">
        <v>62.73</v>
      </c>
      <c r="BM20" s="280">
        <f t="shared" si="23"/>
        <v>10350.5</v>
      </c>
      <c r="BN20" s="280">
        <v>5</v>
      </c>
      <c r="BO20" s="280">
        <v>0</v>
      </c>
      <c r="BP20" s="280">
        <f t="shared" si="24"/>
        <v>53320.5</v>
      </c>
      <c r="BQ20" s="280">
        <f t="shared" si="25"/>
        <v>63671</v>
      </c>
      <c r="BR20" s="442">
        <f t="shared" si="26"/>
        <v>63.7</v>
      </c>
      <c r="BS20" s="280">
        <v>0</v>
      </c>
      <c r="BT20" s="280">
        <f t="shared" si="38"/>
        <v>0</v>
      </c>
      <c r="BU20" s="440">
        <f t="shared" si="27"/>
        <v>61.2</v>
      </c>
      <c r="BV20" s="280">
        <f t="shared" si="9"/>
        <v>1980.1000000000001</v>
      </c>
      <c r="BW20" s="443">
        <v>924</v>
      </c>
      <c r="BX20" s="443">
        <v>229</v>
      </c>
      <c r="BY20" s="443">
        <v>48</v>
      </c>
      <c r="BZ20" s="444">
        <f t="shared" si="28"/>
        <v>277</v>
      </c>
      <c r="CA20" s="445">
        <f t="shared" si="10"/>
        <v>1201</v>
      </c>
      <c r="CB20" s="446">
        <f t="shared" si="29"/>
        <v>0.34</v>
      </c>
      <c r="CC20" s="433">
        <f t="shared" si="30"/>
        <v>1</v>
      </c>
      <c r="CD20" s="433">
        <f t="shared" si="31"/>
        <v>0.25</v>
      </c>
      <c r="CF20" s="448">
        <f t="shared" si="32"/>
        <v>19275</v>
      </c>
      <c r="CG20" s="448">
        <f>ROUNDUP(CF20,0)</f>
        <v>19275</v>
      </c>
      <c r="CH20" s="447">
        <v>61.2</v>
      </c>
      <c r="CI20" s="475">
        <f t="shared" si="33"/>
        <v>0</v>
      </c>
    </row>
    <row r="21" spans="1:87" s="447" customFormat="1" x14ac:dyDescent="0.25">
      <c r="A21" s="430">
        <v>10</v>
      </c>
      <c r="B21" s="433" t="s">
        <v>27</v>
      </c>
      <c r="C21" s="434">
        <v>4163.3</v>
      </c>
      <c r="D21" s="434">
        <v>4163.3</v>
      </c>
      <c r="E21" s="175">
        <v>650</v>
      </c>
      <c r="F21" s="175">
        <v>611</v>
      </c>
      <c r="G21" s="435">
        <f t="shared" si="0"/>
        <v>39</v>
      </c>
      <c r="H21" s="280">
        <v>20</v>
      </c>
      <c r="I21" s="175">
        <v>170</v>
      </c>
      <c r="J21" s="280">
        <f t="shared" si="1"/>
        <v>2210</v>
      </c>
      <c r="K21" s="436">
        <f t="shared" si="11"/>
        <v>119</v>
      </c>
      <c r="L21" s="436">
        <v>119</v>
      </c>
      <c r="M21" s="437">
        <f t="shared" si="12"/>
        <v>0</v>
      </c>
      <c r="N21" s="175">
        <v>170</v>
      </c>
      <c r="O21" s="175">
        <v>115</v>
      </c>
      <c r="P21" s="175">
        <v>115</v>
      </c>
      <c r="Q21" s="435">
        <f t="shared" si="13"/>
        <v>0</v>
      </c>
      <c r="R21" s="280">
        <v>11</v>
      </c>
      <c r="S21" s="175">
        <v>4</v>
      </c>
      <c r="T21" s="175">
        <v>4</v>
      </c>
      <c r="U21" s="435">
        <f t="shared" si="14"/>
        <v>0</v>
      </c>
      <c r="V21" s="280">
        <v>15</v>
      </c>
      <c r="W21" s="175"/>
      <c r="X21" s="175">
        <v>0</v>
      </c>
      <c r="Y21" s="435">
        <f t="shared" si="15"/>
        <v>0</v>
      </c>
      <c r="Z21" s="438">
        <v>22</v>
      </c>
      <c r="AA21" s="175"/>
      <c r="AB21" s="175">
        <v>0</v>
      </c>
      <c r="AC21" s="435">
        <f t="shared" si="16"/>
        <v>0</v>
      </c>
      <c r="AD21" s="438">
        <v>30</v>
      </c>
      <c r="AE21" s="439">
        <f t="shared" si="2"/>
        <v>225.3</v>
      </c>
      <c r="AF21" s="175">
        <v>633</v>
      </c>
      <c r="AG21" s="175">
        <v>632</v>
      </c>
      <c r="AH21" s="435">
        <f t="shared" si="17"/>
        <v>1</v>
      </c>
      <c r="AI21" s="280">
        <v>10</v>
      </c>
      <c r="AJ21" s="175">
        <v>170</v>
      </c>
      <c r="AK21" s="280">
        <f t="shared" si="3"/>
        <v>1076.0999999999999</v>
      </c>
      <c r="AL21" s="440">
        <f t="shared" si="4"/>
        <v>3511.4</v>
      </c>
      <c r="AM21" s="175">
        <v>324</v>
      </c>
      <c r="AN21" s="175">
        <v>48</v>
      </c>
      <c r="AO21" s="175">
        <f t="shared" si="18"/>
        <v>372</v>
      </c>
      <c r="AP21" s="175">
        <v>287</v>
      </c>
      <c r="AQ21" s="435">
        <f t="shared" si="19"/>
        <v>37</v>
      </c>
      <c r="AR21" s="280">
        <v>14</v>
      </c>
      <c r="AS21" s="175">
        <v>148</v>
      </c>
      <c r="AT21" s="280">
        <f t="shared" si="5"/>
        <v>671.3</v>
      </c>
      <c r="AU21" s="280">
        <v>120</v>
      </c>
      <c r="AV21" s="280">
        <f t="shared" si="6"/>
        <v>38.9</v>
      </c>
      <c r="AW21" s="175">
        <v>45</v>
      </c>
      <c r="AX21" s="175">
        <v>42</v>
      </c>
      <c r="AY21" s="435">
        <f t="shared" si="20"/>
        <v>3</v>
      </c>
      <c r="AZ21" s="280">
        <v>165</v>
      </c>
      <c r="BA21" s="280">
        <f t="shared" si="7"/>
        <v>7.4</v>
      </c>
      <c r="BB21" s="397">
        <f t="shared" si="8"/>
        <v>717.59999999999991</v>
      </c>
      <c r="BC21" s="441">
        <v>16058</v>
      </c>
      <c r="BD21" s="280">
        <v>18533</v>
      </c>
      <c r="BE21" s="280">
        <f t="shared" si="34"/>
        <v>19275</v>
      </c>
      <c r="BF21" s="280">
        <f t="shared" si="21"/>
        <v>0.5</v>
      </c>
      <c r="BG21" s="280">
        <f t="shared" si="35"/>
        <v>83.4</v>
      </c>
      <c r="BH21" s="280">
        <f t="shared" si="22"/>
        <v>28.9</v>
      </c>
      <c r="BI21" s="280">
        <f t="shared" si="36"/>
        <v>112.30000000000001</v>
      </c>
      <c r="BJ21" s="280">
        <f t="shared" si="37"/>
        <v>10</v>
      </c>
      <c r="BK21" s="280">
        <v>0</v>
      </c>
      <c r="BL21" s="280">
        <v>62.73</v>
      </c>
      <c r="BM21" s="280">
        <f t="shared" si="23"/>
        <v>0</v>
      </c>
      <c r="BN21" s="280">
        <v>3</v>
      </c>
      <c r="BO21" s="280">
        <v>0</v>
      </c>
      <c r="BP21" s="280">
        <f t="shared" si="24"/>
        <v>31992.3</v>
      </c>
      <c r="BQ21" s="280">
        <f t="shared" si="25"/>
        <v>31992.3</v>
      </c>
      <c r="BR21" s="442">
        <f t="shared" si="26"/>
        <v>32</v>
      </c>
      <c r="BS21" s="280">
        <v>1</v>
      </c>
      <c r="BT21" s="280">
        <f t="shared" si="38"/>
        <v>0.3</v>
      </c>
      <c r="BU21" s="440">
        <f t="shared" si="27"/>
        <v>122.60000000000001</v>
      </c>
      <c r="BV21" s="280">
        <f t="shared" si="9"/>
        <v>4351.6000000000004</v>
      </c>
      <c r="BW21" s="443">
        <v>1603</v>
      </c>
      <c r="BX21" s="443">
        <v>478</v>
      </c>
      <c r="BY21" s="443">
        <v>55</v>
      </c>
      <c r="BZ21" s="444">
        <f t="shared" si="28"/>
        <v>533</v>
      </c>
      <c r="CA21" s="445">
        <f t="shared" si="10"/>
        <v>2136</v>
      </c>
      <c r="CB21" s="446">
        <f t="shared" si="29"/>
        <v>0.61</v>
      </c>
      <c r="CC21" s="433">
        <f t="shared" si="30"/>
        <v>2</v>
      </c>
      <c r="CD21" s="433">
        <f t="shared" si="31"/>
        <v>0.5</v>
      </c>
      <c r="CF21" s="448">
        <f t="shared" si="32"/>
        <v>19275</v>
      </c>
      <c r="CG21" s="448">
        <f>ROUNDUP(CF21,0)</f>
        <v>19275</v>
      </c>
      <c r="CH21" s="447">
        <v>122.60000000000001</v>
      </c>
      <c r="CI21" s="475">
        <f t="shared" si="33"/>
        <v>0</v>
      </c>
    </row>
    <row r="22" spans="1:87" s="447" customFormat="1" x14ac:dyDescent="0.25">
      <c r="A22" s="430">
        <v>11</v>
      </c>
      <c r="B22" s="433" t="s">
        <v>28</v>
      </c>
      <c r="C22" s="434">
        <v>2799.7</v>
      </c>
      <c r="D22" s="434">
        <v>2799.7</v>
      </c>
      <c r="E22" s="175">
        <v>303</v>
      </c>
      <c r="F22" s="175">
        <v>400</v>
      </c>
      <c r="G22" s="435">
        <f t="shared" si="0"/>
        <v>-97</v>
      </c>
      <c r="H22" s="280">
        <v>20</v>
      </c>
      <c r="I22" s="175">
        <v>170</v>
      </c>
      <c r="J22" s="280">
        <f t="shared" si="1"/>
        <v>1030.2</v>
      </c>
      <c r="K22" s="436">
        <f t="shared" si="11"/>
        <v>104</v>
      </c>
      <c r="L22" s="436">
        <v>132</v>
      </c>
      <c r="M22" s="437">
        <f t="shared" si="12"/>
        <v>-28</v>
      </c>
      <c r="N22" s="175">
        <v>170</v>
      </c>
      <c r="O22" s="175">
        <v>82</v>
      </c>
      <c r="P22" s="175">
        <v>109</v>
      </c>
      <c r="Q22" s="435">
        <f t="shared" si="13"/>
        <v>-27</v>
      </c>
      <c r="R22" s="280">
        <v>11</v>
      </c>
      <c r="S22" s="175">
        <v>16</v>
      </c>
      <c r="T22" s="175">
        <v>18</v>
      </c>
      <c r="U22" s="435">
        <f t="shared" si="14"/>
        <v>-2</v>
      </c>
      <c r="V22" s="280">
        <v>15</v>
      </c>
      <c r="W22" s="175">
        <v>2</v>
      </c>
      <c r="X22" s="175">
        <v>2</v>
      </c>
      <c r="Y22" s="435">
        <f t="shared" si="15"/>
        <v>0</v>
      </c>
      <c r="Z22" s="438">
        <v>22</v>
      </c>
      <c r="AA22" s="175">
        <v>4</v>
      </c>
      <c r="AB22" s="175">
        <v>3</v>
      </c>
      <c r="AC22" s="435">
        <f t="shared" si="16"/>
        <v>1</v>
      </c>
      <c r="AD22" s="438">
        <v>30</v>
      </c>
      <c r="AE22" s="439">
        <f t="shared" si="2"/>
        <v>222</v>
      </c>
      <c r="AF22" s="175">
        <v>372</v>
      </c>
      <c r="AG22" s="175">
        <v>390</v>
      </c>
      <c r="AH22" s="435">
        <f t="shared" si="17"/>
        <v>-18</v>
      </c>
      <c r="AI22" s="280">
        <v>10</v>
      </c>
      <c r="AJ22" s="175">
        <v>170</v>
      </c>
      <c r="AK22" s="280">
        <f t="shared" si="3"/>
        <v>632.4</v>
      </c>
      <c r="AL22" s="440">
        <f t="shared" si="4"/>
        <v>1884.6</v>
      </c>
      <c r="AM22" s="175">
        <v>147</v>
      </c>
      <c r="AN22" s="175">
        <v>48</v>
      </c>
      <c r="AO22" s="175">
        <f t="shared" si="18"/>
        <v>195</v>
      </c>
      <c r="AP22" s="175">
        <v>169</v>
      </c>
      <c r="AQ22" s="435">
        <f t="shared" si="19"/>
        <v>-22</v>
      </c>
      <c r="AR22" s="280">
        <v>14</v>
      </c>
      <c r="AS22" s="175">
        <v>148</v>
      </c>
      <c r="AT22" s="280">
        <f t="shared" si="5"/>
        <v>304.60000000000002</v>
      </c>
      <c r="AU22" s="280">
        <v>120</v>
      </c>
      <c r="AV22" s="280">
        <f t="shared" si="6"/>
        <v>17.600000000000001</v>
      </c>
      <c r="AW22" s="175">
        <v>22</v>
      </c>
      <c r="AX22" s="175">
        <v>23</v>
      </c>
      <c r="AY22" s="435">
        <f t="shared" si="20"/>
        <v>-1</v>
      </c>
      <c r="AZ22" s="280">
        <v>165</v>
      </c>
      <c r="BA22" s="280">
        <f t="shared" si="7"/>
        <v>3.6</v>
      </c>
      <c r="BB22" s="397">
        <f t="shared" si="8"/>
        <v>325.80000000000007</v>
      </c>
      <c r="BC22" s="441">
        <v>10078</v>
      </c>
      <c r="BD22" s="280">
        <v>18533</v>
      </c>
      <c r="BE22" s="280">
        <f t="shared" si="34"/>
        <v>19275</v>
      </c>
      <c r="BF22" s="280">
        <f t="shared" si="21"/>
        <v>0.25</v>
      </c>
      <c r="BG22" s="280">
        <f t="shared" si="35"/>
        <v>41.7</v>
      </c>
      <c r="BH22" s="280">
        <f t="shared" si="22"/>
        <v>14.5</v>
      </c>
      <c r="BI22" s="280">
        <f t="shared" si="36"/>
        <v>56.2</v>
      </c>
      <c r="BJ22" s="280">
        <f t="shared" si="37"/>
        <v>5</v>
      </c>
      <c r="BK22" s="280">
        <v>0</v>
      </c>
      <c r="BL22" s="280">
        <v>62.73</v>
      </c>
      <c r="BM22" s="280">
        <f t="shared" si="23"/>
        <v>0</v>
      </c>
      <c r="BN22" s="280">
        <v>0</v>
      </c>
      <c r="BO22" s="280">
        <v>0</v>
      </c>
      <c r="BP22" s="280">
        <f t="shared" si="24"/>
        <v>0</v>
      </c>
      <c r="BQ22" s="280">
        <f t="shared" si="25"/>
        <v>0</v>
      </c>
      <c r="BR22" s="442">
        <f t="shared" si="26"/>
        <v>0</v>
      </c>
      <c r="BS22" s="280">
        <v>3</v>
      </c>
      <c r="BT22" s="280">
        <f t="shared" si="38"/>
        <v>0</v>
      </c>
      <c r="BU22" s="440">
        <f t="shared" si="27"/>
        <v>61.2</v>
      </c>
      <c r="BV22" s="280">
        <f t="shared" si="9"/>
        <v>2271.6</v>
      </c>
      <c r="BW22" s="443">
        <v>999</v>
      </c>
      <c r="BX22" s="443">
        <v>265</v>
      </c>
      <c r="BY22" s="443">
        <v>35</v>
      </c>
      <c r="BZ22" s="444">
        <f t="shared" si="28"/>
        <v>300</v>
      </c>
      <c r="CA22" s="445">
        <f t="shared" si="10"/>
        <v>1299</v>
      </c>
      <c r="CB22" s="446">
        <f t="shared" si="29"/>
        <v>0.37</v>
      </c>
      <c r="CC22" s="433">
        <f t="shared" si="30"/>
        <v>1</v>
      </c>
      <c r="CD22" s="433">
        <f t="shared" si="31"/>
        <v>0.25</v>
      </c>
      <c r="CF22" s="448">
        <f t="shared" si="32"/>
        <v>19275</v>
      </c>
      <c r="CG22" s="448">
        <f t="shared" si="39"/>
        <v>19275</v>
      </c>
      <c r="CH22" s="447">
        <v>61.2</v>
      </c>
      <c r="CI22" s="475">
        <f t="shared" si="33"/>
        <v>0</v>
      </c>
    </row>
    <row r="23" spans="1:87" s="447" customFormat="1" x14ac:dyDescent="0.25">
      <c r="A23" s="430">
        <v>12</v>
      </c>
      <c r="B23" s="433" t="s">
        <v>29</v>
      </c>
      <c r="C23" s="434">
        <v>3635.4</v>
      </c>
      <c r="D23" s="434">
        <v>3635.4</v>
      </c>
      <c r="E23" s="175">
        <v>459</v>
      </c>
      <c r="F23" s="175">
        <v>502</v>
      </c>
      <c r="G23" s="435">
        <f t="shared" si="0"/>
        <v>-43</v>
      </c>
      <c r="H23" s="280">
        <v>20</v>
      </c>
      <c r="I23" s="175">
        <v>170</v>
      </c>
      <c r="J23" s="280">
        <f t="shared" si="1"/>
        <v>1560.6</v>
      </c>
      <c r="K23" s="436">
        <f t="shared" si="11"/>
        <v>29</v>
      </c>
      <c r="L23" s="436">
        <v>0</v>
      </c>
      <c r="M23" s="437">
        <f t="shared" si="12"/>
        <v>29</v>
      </c>
      <c r="N23" s="175">
        <v>170</v>
      </c>
      <c r="O23" s="175">
        <v>16</v>
      </c>
      <c r="P23" s="175">
        <v>0</v>
      </c>
      <c r="Q23" s="435">
        <f t="shared" si="13"/>
        <v>16</v>
      </c>
      <c r="R23" s="280">
        <v>11</v>
      </c>
      <c r="S23" s="175">
        <v>13</v>
      </c>
      <c r="T23" s="175">
        <v>0</v>
      </c>
      <c r="U23" s="435">
        <f t="shared" si="14"/>
        <v>13</v>
      </c>
      <c r="V23" s="280">
        <v>15</v>
      </c>
      <c r="W23" s="175"/>
      <c r="X23" s="175">
        <v>0</v>
      </c>
      <c r="Y23" s="435">
        <f t="shared" si="15"/>
        <v>0</v>
      </c>
      <c r="Z23" s="438">
        <v>22</v>
      </c>
      <c r="AA23" s="175"/>
      <c r="AB23" s="175">
        <v>0</v>
      </c>
      <c r="AC23" s="435">
        <f t="shared" si="16"/>
        <v>0</v>
      </c>
      <c r="AD23" s="438">
        <v>30</v>
      </c>
      <c r="AE23" s="439">
        <f>ROUND(((O23*R23)+(S23*V23)+(W23*Z23)+(AA23*AD23))*N23/1000,1)</f>
        <v>63.1</v>
      </c>
      <c r="AF23" s="175">
        <v>635</v>
      </c>
      <c r="AG23" s="175">
        <v>636</v>
      </c>
      <c r="AH23" s="435">
        <f t="shared" si="17"/>
        <v>-1</v>
      </c>
      <c r="AI23" s="280">
        <v>10</v>
      </c>
      <c r="AJ23" s="175">
        <v>170</v>
      </c>
      <c r="AK23" s="280">
        <f t="shared" si="3"/>
        <v>1079.5</v>
      </c>
      <c r="AL23" s="440">
        <f t="shared" si="4"/>
        <v>2703.2</v>
      </c>
      <c r="AM23" s="175">
        <v>216</v>
      </c>
      <c r="AN23" s="175">
        <v>48</v>
      </c>
      <c r="AO23" s="175">
        <f t="shared" si="18"/>
        <v>264</v>
      </c>
      <c r="AP23" s="175">
        <v>304</v>
      </c>
      <c r="AQ23" s="435">
        <f t="shared" si="19"/>
        <v>-88</v>
      </c>
      <c r="AR23" s="280">
        <v>14</v>
      </c>
      <c r="AS23" s="175">
        <v>148</v>
      </c>
      <c r="AT23" s="280">
        <f t="shared" si="5"/>
        <v>447.6</v>
      </c>
      <c r="AU23" s="280">
        <v>120</v>
      </c>
      <c r="AV23" s="280">
        <f t="shared" si="6"/>
        <v>25.9</v>
      </c>
      <c r="AW23" s="175">
        <v>16</v>
      </c>
      <c r="AX23" s="175">
        <v>30</v>
      </c>
      <c r="AY23" s="435">
        <f t="shared" si="20"/>
        <v>-14</v>
      </c>
      <c r="AZ23" s="280">
        <v>165</v>
      </c>
      <c r="BA23" s="280">
        <f t="shared" si="7"/>
        <v>2.6</v>
      </c>
      <c r="BB23" s="397">
        <f t="shared" si="8"/>
        <v>476.1</v>
      </c>
      <c r="BC23" s="441">
        <v>16522</v>
      </c>
      <c r="BD23" s="280">
        <v>18533</v>
      </c>
      <c r="BE23" s="280">
        <f t="shared" si="34"/>
        <v>19275</v>
      </c>
      <c r="BF23" s="280">
        <f t="shared" si="21"/>
        <v>0.5</v>
      </c>
      <c r="BG23" s="280">
        <f t="shared" si="35"/>
        <v>83.4</v>
      </c>
      <c r="BH23" s="280">
        <f t="shared" si="22"/>
        <v>28.9</v>
      </c>
      <c r="BI23" s="280">
        <f t="shared" si="36"/>
        <v>112.30000000000001</v>
      </c>
      <c r="BJ23" s="280">
        <f t="shared" si="37"/>
        <v>10</v>
      </c>
      <c r="BK23" s="280">
        <v>0</v>
      </c>
      <c r="BL23" s="280">
        <v>62.73</v>
      </c>
      <c r="BM23" s="280">
        <f t="shared" si="23"/>
        <v>0</v>
      </c>
      <c r="BN23" s="280">
        <v>0</v>
      </c>
      <c r="BO23" s="280">
        <v>0</v>
      </c>
      <c r="BP23" s="280">
        <f t="shared" si="24"/>
        <v>0</v>
      </c>
      <c r="BQ23" s="280">
        <f t="shared" si="25"/>
        <v>0</v>
      </c>
      <c r="BR23" s="442">
        <f t="shared" si="26"/>
        <v>0</v>
      </c>
      <c r="BS23" s="280">
        <v>1.1000000000000001</v>
      </c>
      <c r="BT23" s="280">
        <f t="shared" si="38"/>
        <v>0</v>
      </c>
      <c r="BU23" s="440">
        <f t="shared" si="27"/>
        <v>122.30000000000001</v>
      </c>
      <c r="BV23" s="280">
        <f t="shared" si="9"/>
        <v>3301.6</v>
      </c>
      <c r="BW23" s="443">
        <v>1607</v>
      </c>
      <c r="BX23" s="443">
        <v>360</v>
      </c>
      <c r="BY23" s="443">
        <v>168</v>
      </c>
      <c r="BZ23" s="444">
        <f t="shared" si="28"/>
        <v>528</v>
      </c>
      <c r="CA23" s="445">
        <f t="shared" si="10"/>
        <v>2135</v>
      </c>
      <c r="CB23" s="446">
        <f t="shared" si="29"/>
        <v>0.61</v>
      </c>
      <c r="CC23" s="433">
        <f t="shared" si="30"/>
        <v>2</v>
      </c>
      <c r="CD23" s="433">
        <f t="shared" si="31"/>
        <v>0.5</v>
      </c>
      <c r="CF23" s="448">
        <f t="shared" si="32"/>
        <v>19275</v>
      </c>
      <c r="CG23" s="448">
        <f t="shared" si="39"/>
        <v>19275</v>
      </c>
      <c r="CH23" s="447">
        <v>122.30000000000001</v>
      </c>
      <c r="CI23" s="475">
        <f t="shared" si="33"/>
        <v>0</v>
      </c>
    </row>
    <row r="24" spans="1:87" s="447" customFormat="1" x14ac:dyDescent="0.25">
      <c r="A24" s="430">
        <v>13</v>
      </c>
      <c r="B24" s="433" t="s">
        <v>30</v>
      </c>
      <c r="C24" s="434">
        <v>6680.9</v>
      </c>
      <c r="D24" s="434">
        <v>6680.9</v>
      </c>
      <c r="E24" s="175">
        <v>700</v>
      </c>
      <c r="F24" s="175">
        <v>700</v>
      </c>
      <c r="G24" s="435">
        <f t="shared" si="0"/>
        <v>0</v>
      </c>
      <c r="H24" s="280">
        <v>20</v>
      </c>
      <c r="I24" s="175">
        <v>170</v>
      </c>
      <c r="J24" s="280">
        <f t="shared" si="1"/>
        <v>2380</v>
      </c>
      <c r="K24" s="436">
        <f t="shared" si="11"/>
        <v>103</v>
      </c>
      <c r="L24" s="436">
        <v>90</v>
      </c>
      <c r="M24" s="437">
        <f t="shared" si="12"/>
        <v>13</v>
      </c>
      <c r="N24" s="175">
        <v>170</v>
      </c>
      <c r="O24" s="175">
        <v>76</v>
      </c>
      <c r="P24" s="175">
        <v>87</v>
      </c>
      <c r="Q24" s="435">
        <f t="shared" si="13"/>
        <v>-11</v>
      </c>
      <c r="R24" s="280">
        <v>11</v>
      </c>
      <c r="S24" s="175">
        <v>27</v>
      </c>
      <c r="T24" s="175">
        <v>0</v>
      </c>
      <c r="U24" s="435">
        <f t="shared" si="14"/>
        <v>27</v>
      </c>
      <c r="V24" s="280">
        <v>15</v>
      </c>
      <c r="W24" s="175"/>
      <c r="X24" s="175">
        <v>3</v>
      </c>
      <c r="Y24" s="435">
        <f t="shared" si="15"/>
        <v>-3</v>
      </c>
      <c r="Z24" s="438">
        <v>22</v>
      </c>
      <c r="AA24" s="175"/>
      <c r="AB24" s="175">
        <v>0</v>
      </c>
      <c r="AC24" s="435">
        <f t="shared" si="16"/>
        <v>0</v>
      </c>
      <c r="AD24" s="438">
        <v>30</v>
      </c>
      <c r="AE24" s="439">
        <f>ROUND(((O24*R24)+(S24*V24)+(W24*Z24)+(AA24*AD24))*N24/1000,1)</f>
        <v>211</v>
      </c>
      <c r="AF24" s="175">
        <v>1566</v>
      </c>
      <c r="AG24" s="175">
        <v>1637</v>
      </c>
      <c r="AH24" s="435">
        <f t="shared" si="17"/>
        <v>-71</v>
      </c>
      <c r="AI24" s="280">
        <v>10</v>
      </c>
      <c r="AJ24" s="175">
        <v>170</v>
      </c>
      <c r="AK24" s="280">
        <f t="shared" si="3"/>
        <v>2662.2</v>
      </c>
      <c r="AL24" s="440">
        <f t="shared" si="4"/>
        <v>5253.2</v>
      </c>
      <c r="AM24" s="175">
        <v>340</v>
      </c>
      <c r="AN24" s="175">
        <v>48</v>
      </c>
      <c r="AO24" s="175">
        <f t="shared" si="18"/>
        <v>388</v>
      </c>
      <c r="AP24" s="175">
        <v>325</v>
      </c>
      <c r="AQ24" s="435">
        <f t="shared" si="19"/>
        <v>15</v>
      </c>
      <c r="AR24" s="280">
        <v>14</v>
      </c>
      <c r="AS24" s="175">
        <v>148</v>
      </c>
      <c r="AT24" s="280">
        <f t="shared" si="5"/>
        <v>704.5</v>
      </c>
      <c r="AU24" s="280">
        <v>120</v>
      </c>
      <c r="AV24" s="280">
        <f t="shared" si="6"/>
        <v>40.799999999999997</v>
      </c>
      <c r="AW24" s="175">
        <v>14</v>
      </c>
      <c r="AX24" s="175">
        <v>13</v>
      </c>
      <c r="AY24" s="435">
        <f t="shared" si="20"/>
        <v>1</v>
      </c>
      <c r="AZ24" s="280">
        <v>165</v>
      </c>
      <c r="BA24" s="280">
        <f t="shared" si="7"/>
        <v>2.2999999999999998</v>
      </c>
      <c r="BB24" s="397">
        <f t="shared" si="8"/>
        <v>747.59999999999991</v>
      </c>
      <c r="BC24" s="441">
        <v>31635</v>
      </c>
      <c r="BD24" s="280">
        <v>18533</v>
      </c>
      <c r="BE24" s="280">
        <f t="shared" si="34"/>
        <v>19275</v>
      </c>
      <c r="BF24" s="280">
        <f t="shared" si="21"/>
        <v>1.5</v>
      </c>
      <c r="BG24" s="280">
        <f t="shared" si="35"/>
        <v>250.2</v>
      </c>
      <c r="BH24" s="280">
        <f t="shared" si="22"/>
        <v>86.7</v>
      </c>
      <c r="BI24" s="280">
        <f t="shared" si="36"/>
        <v>336.9</v>
      </c>
      <c r="BJ24" s="280">
        <f t="shared" si="37"/>
        <v>30</v>
      </c>
      <c r="BK24" s="280">
        <v>0</v>
      </c>
      <c r="BL24" s="280">
        <v>62.73</v>
      </c>
      <c r="BM24" s="280">
        <f t="shared" si="23"/>
        <v>0</v>
      </c>
      <c r="BN24" s="280">
        <v>6</v>
      </c>
      <c r="BO24" s="280">
        <v>0</v>
      </c>
      <c r="BP24" s="280">
        <f t="shared" si="24"/>
        <v>63984.6</v>
      </c>
      <c r="BQ24" s="280">
        <f t="shared" si="25"/>
        <v>63984.6</v>
      </c>
      <c r="BR24" s="442">
        <f t="shared" si="26"/>
        <v>64</v>
      </c>
      <c r="BS24" s="280">
        <v>1.1000000000000001</v>
      </c>
      <c r="BT24" s="280">
        <f t="shared" si="38"/>
        <v>0.7</v>
      </c>
      <c r="BU24" s="440">
        <f t="shared" si="27"/>
        <v>367.59999999999997</v>
      </c>
      <c r="BV24" s="280">
        <f t="shared" si="9"/>
        <v>6368.4</v>
      </c>
      <c r="BW24" s="443">
        <v>4032</v>
      </c>
      <c r="BX24" s="443">
        <v>905</v>
      </c>
      <c r="BY24" s="443">
        <v>313</v>
      </c>
      <c r="BZ24" s="444">
        <f t="shared" si="28"/>
        <v>1218</v>
      </c>
      <c r="CA24" s="445">
        <f t="shared" si="10"/>
        <v>5250</v>
      </c>
      <c r="CB24" s="446">
        <f t="shared" si="29"/>
        <v>1.5</v>
      </c>
      <c r="CC24" s="433">
        <f t="shared" si="30"/>
        <v>6</v>
      </c>
      <c r="CD24" s="433">
        <f t="shared" si="31"/>
        <v>1.5</v>
      </c>
      <c r="CF24" s="448">
        <f t="shared" si="32"/>
        <v>19275</v>
      </c>
      <c r="CG24" s="448">
        <f t="shared" si="39"/>
        <v>19275</v>
      </c>
      <c r="CH24" s="447">
        <v>367.59999999999997</v>
      </c>
      <c r="CI24" s="475">
        <f t="shared" si="33"/>
        <v>0</v>
      </c>
    </row>
    <row r="25" spans="1:87" s="447" customFormat="1" x14ac:dyDescent="0.25">
      <c r="A25" s="430">
        <v>14</v>
      </c>
      <c r="B25" s="433" t="s">
        <v>31</v>
      </c>
      <c r="C25" s="434">
        <v>4260.6000000000004</v>
      </c>
      <c r="D25" s="434">
        <v>4260.6000000000004</v>
      </c>
      <c r="E25" s="175">
        <v>517</v>
      </c>
      <c r="F25" s="175">
        <v>574</v>
      </c>
      <c r="G25" s="435">
        <f t="shared" si="0"/>
        <v>-57</v>
      </c>
      <c r="H25" s="280">
        <v>20</v>
      </c>
      <c r="I25" s="175">
        <v>170</v>
      </c>
      <c r="J25" s="280">
        <f t="shared" si="1"/>
        <v>1757.8</v>
      </c>
      <c r="K25" s="436">
        <f t="shared" si="11"/>
        <v>609</v>
      </c>
      <c r="L25" s="436">
        <v>116</v>
      </c>
      <c r="M25" s="437">
        <f t="shared" si="12"/>
        <v>493</v>
      </c>
      <c r="N25" s="175">
        <v>170</v>
      </c>
      <c r="O25" s="175">
        <v>593</v>
      </c>
      <c r="P25" s="175">
        <v>99</v>
      </c>
      <c r="Q25" s="435">
        <f t="shared" si="13"/>
        <v>494</v>
      </c>
      <c r="R25" s="280">
        <v>11</v>
      </c>
      <c r="S25" s="175">
        <v>6</v>
      </c>
      <c r="T25" s="175">
        <v>14</v>
      </c>
      <c r="U25" s="435">
        <f t="shared" si="14"/>
        <v>-8</v>
      </c>
      <c r="V25" s="280">
        <v>15</v>
      </c>
      <c r="W25" s="175">
        <v>8</v>
      </c>
      <c r="X25" s="175">
        <v>3</v>
      </c>
      <c r="Y25" s="435">
        <f t="shared" si="15"/>
        <v>5</v>
      </c>
      <c r="Z25" s="438">
        <v>22</v>
      </c>
      <c r="AA25" s="175">
        <v>2</v>
      </c>
      <c r="AB25" s="175">
        <v>0</v>
      </c>
      <c r="AC25" s="435">
        <f t="shared" si="16"/>
        <v>2</v>
      </c>
      <c r="AD25" s="438">
        <v>30</v>
      </c>
      <c r="AE25" s="439">
        <f t="shared" si="2"/>
        <v>1164.3</v>
      </c>
      <c r="AF25" s="175">
        <v>616</v>
      </c>
      <c r="AG25" s="175">
        <v>638</v>
      </c>
      <c r="AH25" s="435">
        <f t="shared" si="17"/>
        <v>-22</v>
      </c>
      <c r="AI25" s="280">
        <v>10</v>
      </c>
      <c r="AJ25" s="175">
        <v>170</v>
      </c>
      <c r="AK25" s="280">
        <f t="shared" si="3"/>
        <v>1047.2</v>
      </c>
      <c r="AL25" s="440">
        <f t="shared" si="4"/>
        <v>3969.3</v>
      </c>
      <c r="AM25" s="175">
        <v>331</v>
      </c>
      <c r="AN25" s="175">
        <v>48</v>
      </c>
      <c r="AO25" s="175">
        <f t="shared" si="18"/>
        <v>379</v>
      </c>
      <c r="AP25" s="175">
        <v>388</v>
      </c>
      <c r="AQ25" s="435">
        <f t="shared" si="19"/>
        <v>-57</v>
      </c>
      <c r="AR25" s="280">
        <v>14</v>
      </c>
      <c r="AS25" s="175">
        <v>148</v>
      </c>
      <c r="AT25" s="280">
        <f t="shared" si="5"/>
        <v>685.8</v>
      </c>
      <c r="AU25" s="280">
        <v>120</v>
      </c>
      <c r="AV25" s="280">
        <f t="shared" si="6"/>
        <v>39.700000000000003</v>
      </c>
      <c r="AW25" s="175">
        <v>34</v>
      </c>
      <c r="AX25" s="175">
        <v>35</v>
      </c>
      <c r="AY25" s="435">
        <f t="shared" si="20"/>
        <v>-1</v>
      </c>
      <c r="AZ25" s="280">
        <v>165</v>
      </c>
      <c r="BA25" s="280">
        <f t="shared" si="7"/>
        <v>5.6</v>
      </c>
      <c r="BB25" s="397">
        <f t="shared" si="8"/>
        <v>731.1</v>
      </c>
      <c r="BC25" s="441">
        <v>12481</v>
      </c>
      <c r="BD25" s="280">
        <v>18533</v>
      </c>
      <c r="BE25" s="280">
        <f t="shared" si="34"/>
        <v>19275</v>
      </c>
      <c r="BF25" s="280">
        <f t="shared" si="21"/>
        <v>0.5</v>
      </c>
      <c r="BG25" s="280">
        <f t="shared" si="35"/>
        <v>83.4</v>
      </c>
      <c r="BH25" s="280">
        <f t="shared" si="22"/>
        <v>28.9</v>
      </c>
      <c r="BI25" s="280">
        <f t="shared" si="36"/>
        <v>112.30000000000001</v>
      </c>
      <c r="BJ25" s="280">
        <f t="shared" si="37"/>
        <v>10</v>
      </c>
      <c r="BK25" s="280">
        <v>1</v>
      </c>
      <c r="BL25" s="280">
        <v>62.73</v>
      </c>
      <c r="BM25" s="280">
        <f t="shared" si="23"/>
        <v>10350.5</v>
      </c>
      <c r="BN25" s="280">
        <v>0</v>
      </c>
      <c r="BO25" s="280">
        <v>0</v>
      </c>
      <c r="BP25" s="280">
        <f t="shared" si="24"/>
        <v>0</v>
      </c>
      <c r="BQ25" s="280">
        <f t="shared" si="25"/>
        <v>10350.5</v>
      </c>
      <c r="BR25" s="442">
        <f t="shared" si="26"/>
        <v>10.4</v>
      </c>
      <c r="BS25" s="280">
        <v>1</v>
      </c>
      <c r="BT25" s="280">
        <f t="shared" si="38"/>
        <v>0.1</v>
      </c>
      <c r="BU25" s="440">
        <f t="shared" si="27"/>
        <v>122.4</v>
      </c>
      <c r="BV25" s="280">
        <f t="shared" si="9"/>
        <v>4822.8</v>
      </c>
      <c r="BW25" s="443">
        <v>1549</v>
      </c>
      <c r="BX25" s="443">
        <v>408</v>
      </c>
      <c r="BY25" s="443">
        <v>177</v>
      </c>
      <c r="BZ25" s="444">
        <f t="shared" si="28"/>
        <v>585</v>
      </c>
      <c r="CA25" s="445">
        <f t="shared" si="10"/>
        <v>2134</v>
      </c>
      <c r="CB25" s="446">
        <f t="shared" si="29"/>
        <v>0.61</v>
      </c>
      <c r="CC25" s="433">
        <f t="shared" si="30"/>
        <v>2</v>
      </c>
      <c r="CD25" s="433">
        <f t="shared" si="31"/>
        <v>0.5</v>
      </c>
      <c r="CF25" s="448">
        <f t="shared" si="32"/>
        <v>19275</v>
      </c>
      <c r="CG25" s="448">
        <f t="shared" si="39"/>
        <v>19275</v>
      </c>
      <c r="CH25" s="447">
        <v>122.4</v>
      </c>
      <c r="CI25" s="475">
        <f t="shared" si="33"/>
        <v>0</v>
      </c>
    </row>
    <row r="26" spans="1:87" s="447" customFormat="1" x14ac:dyDescent="0.25">
      <c r="A26" s="430">
        <v>15</v>
      </c>
      <c r="B26" s="433" t="s">
        <v>32</v>
      </c>
      <c r="C26" s="434">
        <v>4976.2</v>
      </c>
      <c r="D26" s="434">
        <v>4976.2</v>
      </c>
      <c r="E26" s="175">
        <v>914</v>
      </c>
      <c r="F26" s="175">
        <v>525</v>
      </c>
      <c r="G26" s="435">
        <f t="shared" si="0"/>
        <v>389</v>
      </c>
      <c r="H26" s="280">
        <v>20</v>
      </c>
      <c r="I26" s="175">
        <v>170</v>
      </c>
      <c r="J26" s="280">
        <f t="shared" si="1"/>
        <v>3107.6</v>
      </c>
      <c r="K26" s="436">
        <f t="shared" si="11"/>
        <v>6</v>
      </c>
      <c r="L26" s="436">
        <v>30</v>
      </c>
      <c r="M26" s="437">
        <f t="shared" si="12"/>
        <v>-24</v>
      </c>
      <c r="N26" s="175">
        <v>170</v>
      </c>
      <c r="O26" s="175"/>
      <c r="P26" s="175">
        <v>24</v>
      </c>
      <c r="Q26" s="435">
        <f t="shared" si="13"/>
        <v>-24</v>
      </c>
      <c r="R26" s="280">
        <v>11</v>
      </c>
      <c r="S26" s="175"/>
      <c r="T26" s="175">
        <v>4</v>
      </c>
      <c r="U26" s="435">
        <f t="shared" si="14"/>
        <v>-4</v>
      </c>
      <c r="V26" s="280">
        <v>15</v>
      </c>
      <c r="W26" s="175"/>
      <c r="X26" s="175">
        <v>1</v>
      </c>
      <c r="Y26" s="435">
        <f t="shared" si="15"/>
        <v>-1</v>
      </c>
      <c r="Z26" s="438">
        <v>22</v>
      </c>
      <c r="AA26" s="175">
        <v>6</v>
      </c>
      <c r="AB26" s="175">
        <v>1</v>
      </c>
      <c r="AC26" s="435">
        <f t="shared" si="16"/>
        <v>5</v>
      </c>
      <c r="AD26" s="438">
        <v>30</v>
      </c>
      <c r="AE26" s="439">
        <f>ROUND(((O26*R26)+(S26*V26)+(W26*Z26)+(AA26*AD26))*N26/1000,1)</f>
        <v>30.6</v>
      </c>
      <c r="AF26" s="175">
        <v>1116</v>
      </c>
      <c r="AG26" s="175">
        <v>1179</v>
      </c>
      <c r="AH26" s="435">
        <f t="shared" si="17"/>
        <v>-63</v>
      </c>
      <c r="AI26" s="280">
        <v>10</v>
      </c>
      <c r="AJ26" s="175">
        <v>170</v>
      </c>
      <c r="AK26" s="280">
        <f t="shared" si="3"/>
        <v>1897.2</v>
      </c>
      <c r="AL26" s="440">
        <f t="shared" si="4"/>
        <v>5035.3999999999996</v>
      </c>
      <c r="AM26" s="175">
        <v>308</v>
      </c>
      <c r="AN26" s="175">
        <v>48</v>
      </c>
      <c r="AO26" s="175">
        <f t="shared" si="18"/>
        <v>356</v>
      </c>
      <c r="AP26" s="175">
        <v>338</v>
      </c>
      <c r="AQ26" s="435">
        <f t="shared" si="19"/>
        <v>-30</v>
      </c>
      <c r="AR26" s="280">
        <v>14</v>
      </c>
      <c r="AS26" s="175">
        <v>148</v>
      </c>
      <c r="AT26" s="280">
        <f t="shared" si="5"/>
        <v>638.20000000000005</v>
      </c>
      <c r="AU26" s="280">
        <v>120</v>
      </c>
      <c r="AV26" s="280">
        <f t="shared" si="6"/>
        <v>37</v>
      </c>
      <c r="AW26" s="175">
        <v>45</v>
      </c>
      <c r="AX26" s="175">
        <v>50</v>
      </c>
      <c r="AY26" s="435">
        <f t="shared" si="20"/>
        <v>-5</v>
      </c>
      <c r="AZ26" s="280">
        <v>165</v>
      </c>
      <c r="BA26" s="280">
        <f>ROUND(AW26*AZ26/1000,1)</f>
        <v>7.4</v>
      </c>
      <c r="BB26" s="397">
        <f t="shared" si="8"/>
        <v>682.6</v>
      </c>
      <c r="BC26" s="441">
        <v>27229</v>
      </c>
      <c r="BD26" s="280">
        <v>18533</v>
      </c>
      <c r="BE26" s="280">
        <f t="shared" si="34"/>
        <v>19275</v>
      </c>
      <c r="BF26" s="280">
        <f t="shared" si="21"/>
        <v>1</v>
      </c>
      <c r="BG26" s="280">
        <f t="shared" si="35"/>
        <v>166.8</v>
      </c>
      <c r="BH26" s="280">
        <f t="shared" si="22"/>
        <v>57.8</v>
      </c>
      <c r="BI26" s="280">
        <f t="shared" si="36"/>
        <v>224.60000000000002</v>
      </c>
      <c r="BJ26" s="280">
        <f t="shared" si="37"/>
        <v>20</v>
      </c>
      <c r="BK26" s="280">
        <v>3</v>
      </c>
      <c r="BL26" s="280">
        <v>62.73</v>
      </c>
      <c r="BM26" s="280">
        <f t="shared" si="23"/>
        <v>31051.4</v>
      </c>
      <c r="BN26" s="280">
        <v>7</v>
      </c>
      <c r="BO26" s="280">
        <v>0</v>
      </c>
      <c r="BP26" s="280">
        <f t="shared" si="24"/>
        <v>74648.7</v>
      </c>
      <c r="BQ26" s="280">
        <f t="shared" si="25"/>
        <v>105700.1</v>
      </c>
      <c r="BR26" s="442">
        <f t="shared" si="26"/>
        <v>105.7</v>
      </c>
      <c r="BS26" s="280">
        <v>1.8</v>
      </c>
      <c r="BT26" s="280">
        <f t="shared" si="38"/>
        <v>1.9</v>
      </c>
      <c r="BU26" s="440">
        <f t="shared" si="27"/>
        <v>246.50000000000003</v>
      </c>
      <c r="BV26" s="280">
        <f t="shared" si="9"/>
        <v>5964.5</v>
      </c>
      <c r="BW26" s="443">
        <v>2848</v>
      </c>
      <c r="BX26" s="443">
        <v>586</v>
      </c>
      <c r="BY26" s="443">
        <v>253</v>
      </c>
      <c r="BZ26" s="444">
        <f t="shared" si="28"/>
        <v>839</v>
      </c>
      <c r="CA26" s="445">
        <f t="shared" si="10"/>
        <v>3687</v>
      </c>
      <c r="CB26" s="446">
        <f t="shared" si="29"/>
        <v>1.05</v>
      </c>
      <c r="CC26" s="433">
        <f t="shared" si="30"/>
        <v>4</v>
      </c>
      <c r="CD26" s="433">
        <f>CC26*0.25</f>
        <v>1</v>
      </c>
      <c r="CF26" s="448">
        <f t="shared" si="32"/>
        <v>19275</v>
      </c>
      <c r="CG26" s="448">
        <f t="shared" si="39"/>
        <v>19275</v>
      </c>
      <c r="CH26" s="447">
        <v>246.50000000000003</v>
      </c>
      <c r="CI26" s="475">
        <f t="shared" si="33"/>
        <v>0</v>
      </c>
    </row>
    <row r="27" spans="1:87" s="447" customFormat="1" x14ac:dyDescent="0.25">
      <c r="A27" s="430">
        <v>16</v>
      </c>
      <c r="B27" s="433" t="s">
        <v>33</v>
      </c>
      <c r="C27" s="434">
        <v>7998</v>
      </c>
      <c r="D27" s="434">
        <v>7998</v>
      </c>
      <c r="E27" s="175">
        <v>984</v>
      </c>
      <c r="F27" s="175">
        <v>1083</v>
      </c>
      <c r="G27" s="435">
        <f t="shared" si="0"/>
        <v>-99</v>
      </c>
      <c r="H27" s="280">
        <v>20</v>
      </c>
      <c r="I27" s="175">
        <v>170</v>
      </c>
      <c r="J27" s="280">
        <f t="shared" si="1"/>
        <v>3345.6</v>
      </c>
      <c r="K27" s="436">
        <f t="shared" si="11"/>
        <v>140</v>
      </c>
      <c r="L27" s="436">
        <v>15</v>
      </c>
      <c r="M27" s="437">
        <f t="shared" si="12"/>
        <v>125</v>
      </c>
      <c r="N27" s="175">
        <v>170</v>
      </c>
      <c r="O27" s="175">
        <v>102</v>
      </c>
      <c r="P27" s="175">
        <v>15</v>
      </c>
      <c r="Q27" s="435">
        <f t="shared" si="13"/>
        <v>87</v>
      </c>
      <c r="R27" s="280">
        <v>11</v>
      </c>
      <c r="S27" s="175">
        <v>34</v>
      </c>
      <c r="T27" s="175">
        <v>0</v>
      </c>
      <c r="U27" s="435">
        <f t="shared" si="14"/>
        <v>34</v>
      </c>
      <c r="V27" s="280">
        <v>15</v>
      </c>
      <c r="W27" s="175">
        <v>4</v>
      </c>
      <c r="X27" s="175">
        <v>0</v>
      </c>
      <c r="Y27" s="435">
        <f>W27-X27</f>
        <v>4</v>
      </c>
      <c r="Z27" s="438">
        <v>22</v>
      </c>
      <c r="AA27" s="175"/>
      <c r="AB27" s="175">
        <v>0</v>
      </c>
      <c r="AC27" s="435">
        <f t="shared" si="16"/>
        <v>0</v>
      </c>
      <c r="AD27" s="438">
        <v>30</v>
      </c>
      <c r="AE27" s="439">
        <f>ROUND(((O27*R27)+(S27*V27)+(W27*Z27)+(AA27*AD27))*N27/1000,1)</f>
        <v>292.39999999999998</v>
      </c>
      <c r="AF27" s="175">
        <v>1432</v>
      </c>
      <c r="AG27" s="175">
        <v>1435</v>
      </c>
      <c r="AH27" s="435">
        <f t="shared" si="17"/>
        <v>-3</v>
      </c>
      <c r="AI27" s="280">
        <v>10</v>
      </c>
      <c r="AJ27" s="175">
        <v>170</v>
      </c>
      <c r="AK27" s="280">
        <f t="shared" si="3"/>
        <v>2434.4</v>
      </c>
      <c r="AL27" s="440">
        <f t="shared" si="4"/>
        <v>6072.4</v>
      </c>
      <c r="AM27" s="175">
        <v>586</v>
      </c>
      <c r="AN27" s="175">
        <v>48</v>
      </c>
      <c r="AO27" s="175">
        <f t="shared" si="18"/>
        <v>634</v>
      </c>
      <c r="AP27" s="175">
        <v>644</v>
      </c>
      <c r="AQ27" s="435">
        <f t="shared" si="19"/>
        <v>-58</v>
      </c>
      <c r="AR27" s="280">
        <v>14</v>
      </c>
      <c r="AS27" s="175">
        <v>148</v>
      </c>
      <c r="AT27" s="280">
        <f t="shared" si="5"/>
        <v>1214.2</v>
      </c>
      <c r="AU27" s="280">
        <v>120</v>
      </c>
      <c r="AV27" s="280">
        <f t="shared" si="6"/>
        <v>70.3</v>
      </c>
      <c r="AW27" s="175">
        <v>69</v>
      </c>
      <c r="AX27" s="175">
        <v>74</v>
      </c>
      <c r="AY27" s="435">
        <f t="shared" si="20"/>
        <v>-5</v>
      </c>
      <c r="AZ27" s="280">
        <v>165</v>
      </c>
      <c r="BA27" s="280">
        <f t="shared" si="7"/>
        <v>11.4</v>
      </c>
      <c r="BB27" s="397">
        <f t="shared" si="8"/>
        <v>1295.9000000000001</v>
      </c>
      <c r="BC27" s="441">
        <v>40824</v>
      </c>
      <c r="BD27" s="280">
        <v>18533</v>
      </c>
      <c r="BE27" s="280">
        <f t="shared" si="34"/>
        <v>19275</v>
      </c>
      <c r="BF27" s="280">
        <f t="shared" si="21"/>
        <v>1.25</v>
      </c>
      <c r="BG27" s="280">
        <f t="shared" si="35"/>
        <v>208.5</v>
      </c>
      <c r="BH27" s="280">
        <f t="shared" si="22"/>
        <v>72.3</v>
      </c>
      <c r="BI27" s="280">
        <f t="shared" si="36"/>
        <v>280.8</v>
      </c>
      <c r="BJ27" s="280">
        <f t="shared" si="37"/>
        <v>25</v>
      </c>
      <c r="BK27" s="280">
        <v>0</v>
      </c>
      <c r="BL27" s="280">
        <v>62.73</v>
      </c>
      <c r="BM27" s="280">
        <f t="shared" si="23"/>
        <v>0</v>
      </c>
      <c r="BN27" s="280">
        <v>10</v>
      </c>
      <c r="BO27" s="280">
        <v>0</v>
      </c>
      <c r="BP27" s="280">
        <f t="shared" si="24"/>
        <v>106641</v>
      </c>
      <c r="BQ27" s="280">
        <f t="shared" si="25"/>
        <v>106641</v>
      </c>
      <c r="BR27" s="442">
        <f t="shared" si="26"/>
        <v>106.6</v>
      </c>
      <c r="BS27" s="280">
        <v>1</v>
      </c>
      <c r="BT27" s="280">
        <f t="shared" si="38"/>
        <v>1.1000000000000001</v>
      </c>
      <c r="BU27" s="440">
        <f t="shared" si="27"/>
        <v>306.90000000000003</v>
      </c>
      <c r="BV27" s="280">
        <f t="shared" si="9"/>
        <v>7675.1999999999989</v>
      </c>
      <c r="BW27" s="443">
        <v>3561</v>
      </c>
      <c r="BX27" s="443">
        <v>910</v>
      </c>
      <c r="BY27" s="443">
        <v>123</v>
      </c>
      <c r="BZ27" s="444">
        <f t="shared" si="28"/>
        <v>1033</v>
      </c>
      <c r="CA27" s="445">
        <f t="shared" si="10"/>
        <v>4594</v>
      </c>
      <c r="CB27" s="446">
        <f t="shared" si="29"/>
        <v>1.31</v>
      </c>
      <c r="CC27" s="433">
        <f t="shared" si="30"/>
        <v>5</v>
      </c>
      <c r="CD27" s="433">
        <f t="shared" si="31"/>
        <v>1.25</v>
      </c>
      <c r="CF27" s="448">
        <f t="shared" si="32"/>
        <v>19275</v>
      </c>
      <c r="CG27" s="448">
        <f t="shared" si="39"/>
        <v>19275</v>
      </c>
      <c r="CH27" s="447">
        <v>306.90000000000003</v>
      </c>
      <c r="CI27" s="475">
        <f t="shared" si="33"/>
        <v>0</v>
      </c>
    </row>
    <row r="28" spans="1:87" s="447" customFormat="1" x14ac:dyDescent="0.25">
      <c r="A28" s="430">
        <v>17</v>
      </c>
      <c r="B28" s="433" t="s">
        <v>34</v>
      </c>
      <c r="C28" s="434">
        <v>10468.9</v>
      </c>
      <c r="D28" s="434">
        <v>10468.9</v>
      </c>
      <c r="E28" s="175">
        <v>1610</v>
      </c>
      <c r="F28" s="175">
        <v>1648</v>
      </c>
      <c r="G28" s="435">
        <f t="shared" si="0"/>
        <v>-38</v>
      </c>
      <c r="H28" s="280">
        <v>20</v>
      </c>
      <c r="I28" s="175">
        <v>170</v>
      </c>
      <c r="J28" s="280">
        <f t="shared" si="1"/>
        <v>5474</v>
      </c>
      <c r="K28" s="436">
        <f t="shared" si="11"/>
        <v>287</v>
      </c>
      <c r="L28" s="436">
        <v>120</v>
      </c>
      <c r="M28" s="437">
        <f t="shared" si="12"/>
        <v>167</v>
      </c>
      <c r="N28" s="175">
        <v>170</v>
      </c>
      <c r="O28" s="175">
        <v>251</v>
      </c>
      <c r="P28" s="175">
        <v>117</v>
      </c>
      <c r="Q28" s="435">
        <f t="shared" si="13"/>
        <v>134</v>
      </c>
      <c r="R28" s="280">
        <v>11</v>
      </c>
      <c r="S28" s="175">
        <v>30</v>
      </c>
      <c r="T28" s="175"/>
      <c r="U28" s="435">
        <f t="shared" si="14"/>
        <v>30</v>
      </c>
      <c r="V28" s="280">
        <v>15</v>
      </c>
      <c r="W28" s="175">
        <v>6</v>
      </c>
      <c r="X28" s="175">
        <v>3</v>
      </c>
      <c r="Y28" s="435">
        <f t="shared" si="15"/>
        <v>3</v>
      </c>
      <c r="Z28" s="438">
        <v>22</v>
      </c>
      <c r="AA28" s="175"/>
      <c r="AB28" s="175"/>
      <c r="AC28" s="435">
        <f t="shared" si="16"/>
        <v>0</v>
      </c>
      <c r="AD28" s="438">
        <v>30</v>
      </c>
      <c r="AE28" s="439">
        <f t="shared" si="2"/>
        <v>568.29999999999995</v>
      </c>
      <c r="AF28" s="175">
        <v>1226</v>
      </c>
      <c r="AG28" s="175">
        <v>1313</v>
      </c>
      <c r="AH28" s="435">
        <f t="shared" si="17"/>
        <v>-87</v>
      </c>
      <c r="AI28" s="280">
        <v>10</v>
      </c>
      <c r="AJ28" s="175">
        <v>170</v>
      </c>
      <c r="AK28" s="280">
        <f t="shared" si="3"/>
        <v>2084.1999999999998</v>
      </c>
      <c r="AL28" s="440">
        <f t="shared" si="4"/>
        <v>8126.5</v>
      </c>
      <c r="AM28" s="175">
        <v>848</v>
      </c>
      <c r="AN28" s="175">
        <v>48</v>
      </c>
      <c r="AO28" s="175">
        <f t="shared" si="18"/>
        <v>896</v>
      </c>
      <c r="AP28" s="175">
        <v>899</v>
      </c>
      <c r="AQ28" s="435">
        <f t="shared" si="19"/>
        <v>-51</v>
      </c>
      <c r="AR28" s="280">
        <v>14</v>
      </c>
      <c r="AS28" s="175">
        <v>148</v>
      </c>
      <c r="AT28" s="280">
        <f t="shared" si="5"/>
        <v>1757.1</v>
      </c>
      <c r="AU28" s="280">
        <v>120</v>
      </c>
      <c r="AV28" s="280">
        <f t="shared" si="6"/>
        <v>101.8</v>
      </c>
      <c r="AW28" s="175">
        <v>58</v>
      </c>
      <c r="AX28" s="175">
        <v>60</v>
      </c>
      <c r="AY28" s="435">
        <f t="shared" si="20"/>
        <v>-2</v>
      </c>
      <c r="AZ28" s="280">
        <v>165</v>
      </c>
      <c r="BA28" s="280">
        <f t="shared" si="7"/>
        <v>9.6</v>
      </c>
      <c r="BB28" s="397">
        <f t="shared" si="8"/>
        <v>1868.4999999999998</v>
      </c>
      <c r="BC28" s="441">
        <v>30757</v>
      </c>
      <c r="BD28" s="280">
        <v>18533</v>
      </c>
      <c r="BE28" s="280">
        <f t="shared" si="34"/>
        <v>19275</v>
      </c>
      <c r="BF28" s="280">
        <f t="shared" si="21"/>
        <v>1.25</v>
      </c>
      <c r="BG28" s="280">
        <f t="shared" si="35"/>
        <v>208.5</v>
      </c>
      <c r="BH28" s="280">
        <f t="shared" si="22"/>
        <v>72.3</v>
      </c>
      <c r="BI28" s="280">
        <f t="shared" si="36"/>
        <v>280.8</v>
      </c>
      <c r="BJ28" s="280">
        <f t="shared" si="37"/>
        <v>25</v>
      </c>
      <c r="BK28" s="280">
        <v>0</v>
      </c>
      <c r="BL28" s="280">
        <v>62.73</v>
      </c>
      <c r="BM28" s="280">
        <f t="shared" si="23"/>
        <v>0</v>
      </c>
      <c r="BN28" s="280">
        <v>1</v>
      </c>
      <c r="BO28" s="280">
        <v>0</v>
      </c>
      <c r="BP28" s="280">
        <f t="shared" si="24"/>
        <v>10664.1</v>
      </c>
      <c r="BQ28" s="280">
        <f t="shared" si="25"/>
        <v>10664.1</v>
      </c>
      <c r="BR28" s="442">
        <f t="shared" si="26"/>
        <v>10.7</v>
      </c>
      <c r="BS28" s="280">
        <v>1</v>
      </c>
      <c r="BT28" s="280">
        <f t="shared" si="38"/>
        <v>0.1</v>
      </c>
      <c r="BU28" s="440">
        <f t="shared" si="27"/>
        <v>305.90000000000003</v>
      </c>
      <c r="BV28" s="280">
        <f t="shared" si="9"/>
        <v>10300.9</v>
      </c>
      <c r="BW28" s="443">
        <v>2994</v>
      </c>
      <c r="BX28" s="443">
        <v>1036</v>
      </c>
      <c r="BY28" s="443">
        <v>148</v>
      </c>
      <c r="BZ28" s="444">
        <f t="shared" si="28"/>
        <v>1184</v>
      </c>
      <c r="CA28" s="445">
        <f t="shared" si="10"/>
        <v>4178</v>
      </c>
      <c r="CB28" s="446">
        <f t="shared" si="29"/>
        <v>1.19</v>
      </c>
      <c r="CC28" s="433">
        <f t="shared" si="30"/>
        <v>5</v>
      </c>
      <c r="CD28" s="433">
        <f t="shared" si="31"/>
        <v>1.25</v>
      </c>
      <c r="CF28" s="448">
        <f t="shared" si="32"/>
        <v>19275</v>
      </c>
      <c r="CG28" s="448">
        <f t="shared" si="39"/>
        <v>19275</v>
      </c>
      <c r="CH28" s="447">
        <v>305.90000000000003</v>
      </c>
      <c r="CI28" s="475">
        <f t="shared" si="33"/>
        <v>0</v>
      </c>
    </row>
    <row r="29" spans="1:87" s="447" customFormat="1" x14ac:dyDescent="0.25">
      <c r="A29" s="430">
        <v>18</v>
      </c>
      <c r="B29" s="433" t="s">
        <v>35</v>
      </c>
      <c r="C29" s="434">
        <v>2711</v>
      </c>
      <c r="D29" s="434">
        <v>2711</v>
      </c>
      <c r="E29" s="175">
        <v>151</v>
      </c>
      <c r="F29" s="175">
        <v>293</v>
      </c>
      <c r="G29" s="435">
        <f t="shared" si="0"/>
        <v>-142</v>
      </c>
      <c r="H29" s="280">
        <v>20</v>
      </c>
      <c r="I29" s="175">
        <v>170</v>
      </c>
      <c r="J29" s="280">
        <f t="shared" si="1"/>
        <v>513.4</v>
      </c>
      <c r="K29" s="436">
        <f t="shared" si="11"/>
        <v>165</v>
      </c>
      <c r="L29" s="436">
        <v>332</v>
      </c>
      <c r="M29" s="437">
        <f t="shared" si="12"/>
        <v>-167</v>
      </c>
      <c r="N29" s="175">
        <v>170</v>
      </c>
      <c r="O29" s="175">
        <v>87</v>
      </c>
      <c r="P29" s="175">
        <v>251</v>
      </c>
      <c r="Q29" s="435">
        <f t="shared" si="13"/>
        <v>-164</v>
      </c>
      <c r="R29" s="280">
        <v>11</v>
      </c>
      <c r="S29" s="175">
        <v>63</v>
      </c>
      <c r="T29" s="175">
        <v>66</v>
      </c>
      <c r="U29" s="435">
        <f t="shared" si="14"/>
        <v>-3</v>
      </c>
      <c r="V29" s="280">
        <v>15</v>
      </c>
      <c r="W29" s="175">
        <v>3</v>
      </c>
      <c r="X29" s="175">
        <v>5</v>
      </c>
      <c r="Y29" s="435">
        <f t="shared" si="15"/>
        <v>-2</v>
      </c>
      <c r="Z29" s="438">
        <v>22</v>
      </c>
      <c r="AA29" s="175">
        <v>12</v>
      </c>
      <c r="AB29" s="175">
        <v>10</v>
      </c>
      <c r="AC29" s="435">
        <f t="shared" si="16"/>
        <v>2</v>
      </c>
      <c r="AD29" s="438">
        <v>30</v>
      </c>
      <c r="AE29" s="439">
        <f t="shared" si="2"/>
        <v>395.8</v>
      </c>
      <c r="AF29" s="175">
        <v>286</v>
      </c>
      <c r="AG29" s="175">
        <v>336</v>
      </c>
      <c r="AH29" s="435">
        <f t="shared" si="17"/>
        <v>-50</v>
      </c>
      <c r="AI29" s="280">
        <v>10</v>
      </c>
      <c r="AJ29" s="175">
        <v>170</v>
      </c>
      <c r="AK29" s="280">
        <f t="shared" si="3"/>
        <v>486.2</v>
      </c>
      <c r="AL29" s="440">
        <f t="shared" si="4"/>
        <v>1395.4</v>
      </c>
      <c r="AM29" s="175">
        <v>104</v>
      </c>
      <c r="AN29" s="175">
        <v>48</v>
      </c>
      <c r="AO29" s="175">
        <f t="shared" si="18"/>
        <v>152</v>
      </c>
      <c r="AP29" s="175">
        <v>153</v>
      </c>
      <c r="AQ29" s="435">
        <f t="shared" si="19"/>
        <v>-49</v>
      </c>
      <c r="AR29" s="280">
        <v>14</v>
      </c>
      <c r="AS29" s="175">
        <v>148</v>
      </c>
      <c r="AT29" s="280">
        <f t="shared" si="5"/>
        <v>215.5</v>
      </c>
      <c r="AU29" s="280">
        <v>120</v>
      </c>
      <c r="AV29" s="280">
        <f t="shared" si="6"/>
        <v>12.5</v>
      </c>
      <c r="AW29" s="175">
        <v>14</v>
      </c>
      <c r="AX29" s="175">
        <v>9</v>
      </c>
      <c r="AY29" s="435">
        <f t="shared" si="20"/>
        <v>5</v>
      </c>
      <c r="AZ29" s="280">
        <v>165</v>
      </c>
      <c r="BA29" s="280">
        <f t="shared" si="7"/>
        <v>2.2999999999999998</v>
      </c>
      <c r="BB29" s="397">
        <f t="shared" si="8"/>
        <v>230.3</v>
      </c>
      <c r="BC29" s="441">
        <v>9070</v>
      </c>
      <c r="BD29" s="280">
        <v>18533</v>
      </c>
      <c r="BE29" s="280">
        <f t="shared" si="34"/>
        <v>19275</v>
      </c>
      <c r="BF29" s="280">
        <f t="shared" si="21"/>
        <v>0.25</v>
      </c>
      <c r="BG29" s="280">
        <f t="shared" si="35"/>
        <v>41.7</v>
      </c>
      <c r="BH29" s="280">
        <f t="shared" si="22"/>
        <v>14.5</v>
      </c>
      <c r="BI29" s="280">
        <f t="shared" si="36"/>
        <v>56.2</v>
      </c>
      <c r="BJ29" s="280">
        <f t="shared" si="37"/>
        <v>5</v>
      </c>
      <c r="BK29" s="280">
        <v>0</v>
      </c>
      <c r="BL29" s="280">
        <v>62.73</v>
      </c>
      <c r="BM29" s="280">
        <f t="shared" si="23"/>
        <v>0</v>
      </c>
      <c r="BN29" s="280">
        <v>0</v>
      </c>
      <c r="BO29" s="280">
        <v>0</v>
      </c>
      <c r="BP29" s="280">
        <f t="shared" si="24"/>
        <v>0</v>
      </c>
      <c r="BQ29" s="280">
        <f t="shared" si="25"/>
        <v>0</v>
      </c>
      <c r="BR29" s="442">
        <f t="shared" si="26"/>
        <v>0</v>
      </c>
      <c r="BS29" s="280">
        <v>3</v>
      </c>
      <c r="BT29" s="280">
        <f t="shared" si="38"/>
        <v>0</v>
      </c>
      <c r="BU29" s="440">
        <f t="shared" si="27"/>
        <v>61.2</v>
      </c>
      <c r="BV29" s="280">
        <f t="shared" si="9"/>
        <v>1686.9</v>
      </c>
      <c r="BW29" s="443">
        <v>875</v>
      </c>
      <c r="BX29" s="443">
        <v>228</v>
      </c>
      <c r="BY29" s="443">
        <v>43</v>
      </c>
      <c r="BZ29" s="444">
        <f t="shared" si="28"/>
        <v>271</v>
      </c>
      <c r="CA29" s="445">
        <f t="shared" si="10"/>
        <v>1146</v>
      </c>
      <c r="CB29" s="446">
        <f t="shared" si="29"/>
        <v>0.33</v>
      </c>
      <c r="CC29" s="433">
        <f t="shared" si="30"/>
        <v>1</v>
      </c>
      <c r="CD29" s="433">
        <f t="shared" si="31"/>
        <v>0.25</v>
      </c>
      <c r="CF29" s="448">
        <f t="shared" si="32"/>
        <v>19275</v>
      </c>
      <c r="CG29" s="448">
        <f t="shared" si="39"/>
        <v>19275</v>
      </c>
      <c r="CH29" s="447">
        <v>61.2</v>
      </c>
      <c r="CI29" s="475">
        <f t="shared" si="33"/>
        <v>0</v>
      </c>
    </row>
    <row r="30" spans="1:87" s="447" customFormat="1" x14ac:dyDescent="0.25">
      <c r="A30" s="430">
        <v>19</v>
      </c>
      <c r="B30" s="433" t="s">
        <v>36</v>
      </c>
      <c r="C30" s="434">
        <v>2430.5</v>
      </c>
      <c r="D30" s="434">
        <v>2430.5</v>
      </c>
      <c r="E30" s="175">
        <v>499</v>
      </c>
      <c r="F30" s="175">
        <v>96</v>
      </c>
      <c r="G30" s="435">
        <f t="shared" si="0"/>
        <v>403</v>
      </c>
      <c r="H30" s="280">
        <v>20</v>
      </c>
      <c r="I30" s="175">
        <v>170</v>
      </c>
      <c r="J30" s="280">
        <f t="shared" si="1"/>
        <v>1696.6</v>
      </c>
      <c r="K30" s="436">
        <f t="shared" si="11"/>
        <v>499</v>
      </c>
      <c r="L30" s="436">
        <v>104</v>
      </c>
      <c r="M30" s="437">
        <f t="shared" si="12"/>
        <v>395</v>
      </c>
      <c r="N30" s="175">
        <v>170</v>
      </c>
      <c r="O30" s="175">
        <v>161</v>
      </c>
      <c r="P30" s="175">
        <v>53</v>
      </c>
      <c r="Q30" s="435">
        <f t="shared" si="13"/>
        <v>108</v>
      </c>
      <c r="R30" s="280">
        <v>11</v>
      </c>
      <c r="S30" s="175">
        <v>286</v>
      </c>
      <c r="T30" s="175">
        <v>39</v>
      </c>
      <c r="U30" s="435">
        <f t="shared" si="14"/>
        <v>247</v>
      </c>
      <c r="V30" s="280">
        <v>15</v>
      </c>
      <c r="W30" s="175">
        <v>12</v>
      </c>
      <c r="X30" s="175">
        <v>7</v>
      </c>
      <c r="Y30" s="435">
        <f t="shared" si="15"/>
        <v>5</v>
      </c>
      <c r="Z30" s="438">
        <v>22</v>
      </c>
      <c r="AA30" s="175">
        <v>40</v>
      </c>
      <c r="AB30" s="175">
        <v>5</v>
      </c>
      <c r="AC30" s="435">
        <f t="shared" si="16"/>
        <v>35</v>
      </c>
      <c r="AD30" s="438">
        <v>30</v>
      </c>
      <c r="AE30" s="439">
        <f t="shared" si="2"/>
        <v>1279.3</v>
      </c>
      <c r="AF30" s="175">
        <v>685</v>
      </c>
      <c r="AG30" s="175">
        <v>692</v>
      </c>
      <c r="AH30" s="435">
        <f t="shared" si="17"/>
        <v>-7</v>
      </c>
      <c r="AI30" s="280">
        <v>10</v>
      </c>
      <c r="AJ30" s="175">
        <v>170</v>
      </c>
      <c r="AK30" s="280">
        <f t="shared" si="3"/>
        <v>1164.5</v>
      </c>
      <c r="AL30" s="440">
        <f t="shared" si="4"/>
        <v>4140.3999999999996</v>
      </c>
      <c r="AM30" s="175">
        <v>204</v>
      </c>
      <c r="AN30" s="175">
        <v>48</v>
      </c>
      <c r="AO30" s="175">
        <f t="shared" si="18"/>
        <v>252</v>
      </c>
      <c r="AP30" s="175">
        <v>235</v>
      </c>
      <c r="AQ30" s="435">
        <f t="shared" si="19"/>
        <v>-31</v>
      </c>
      <c r="AR30" s="280">
        <v>14</v>
      </c>
      <c r="AS30" s="175">
        <v>148</v>
      </c>
      <c r="AT30" s="280">
        <f t="shared" si="5"/>
        <v>422.7</v>
      </c>
      <c r="AU30" s="280">
        <v>120</v>
      </c>
      <c r="AV30" s="280">
        <f t="shared" si="6"/>
        <v>24.5</v>
      </c>
      <c r="AW30" s="175">
        <v>37</v>
      </c>
      <c r="AX30" s="175">
        <v>38</v>
      </c>
      <c r="AY30" s="435">
        <f t="shared" si="20"/>
        <v>-1</v>
      </c>
      <c r="AZ30" s="280">
        <v>165</v>
      </c>
      <c r="BA30" s="280">
        <f t="shared" si="7"/>
        <v>6.1</v>
      </c>
      <c r="BB30" s="397">
        <f t="shared" si="8"/>
        <v>453.3</v>
      </c>
      <c r="BC30" s="441">
        <v>17441</v>
      </c>
      <c r="BD30" s="280">
        <v>18533</v>
      </c>
      <c r="BE30" s="280">
        <f t="shared" si="34"/>
        <v>19275</v>
      </c>
      <c r="BF30" s="280">
        <f t="shared" si="21"/>
        <v>0.75</v>
      </c>
      <c r="BG30" s="280">
        <f t="shared" si="35"/>
        <v>125.1</v>
      </c>
      <c r="BH30" s="280">
        <f t="shared" si="22"/>
        <v>43.4</v>
      </c>
      <c r="BI30" s="280">
        <f t="shared" si="36"/>
        <v>168.5</v>
      </c>
      <c r="BJ30" s="280">
        <f t="shared" si="37"/>
        <v>15</v>
      </c>
      <c r="BK30" s="280">
        <v>0</v>
      </c>
      <c r="BL30" s="280">
        <v>62.73</v>
      </c>
      <c r="BM30" s="280">
        <f t="shared" si="23"/>
        <v>0</v>
      </c>
      <c r="BN30" s="280">
        <v>4</v>
      </c>
      <c r="BO30" s="280">
        <v>0</v>
      </c>
      <c r="BP30" s="280">
        <f t="shared" si="24"/>
        <v>42656.4</v>
      </c>
      <c r="BQ30" s="280">
        <f t="shared" si="25"/>
        <v>42656.4</v>
      </c>
      <c r="BR30" s="442">
        <f t="shared" si="26"/>
        <v>42.7</v>
      </c>
      <c r="BS30" s="280">
        <v>0.1</v>
      </c>
      <c r="BT30" s="280">
        <f>ROUND(BR30*BS30/100,1)</f>
        <v>0</v>
      </c>
      <c r="BU30" s="440">
        <f t="shared" si="27"/>
        <v>183.5</v>
      </c>
      <c r="BV30" s="280">
        <f t="shared" si="9"/>
        <v>4777.2</v>
      </c>
      <c r="BW30" s="443">
        <v>1734</v>
      </c>
      <c r="BX30" s="443">
        <v>368</v>
      </c>
      <c r="BY30" s="443">
        <v>196</v>
      </c>
      <c r="BZ30" s="444">
        <f t="shared" si="28"/>
        <v>564</v>
      </c>
      <c r="CA30" s="445">
        <f t="shared" si="10"/>
        <v>2298</v>
      </c>
      <c r="CB30" s="446">
        <f t="shared" si="29"/>
        <v>0.66</v>
      </c>
      <c r="CC30" s="433">
        <f t="shared" si="30"/>
        <v>3</v>
      </c>
      <c r="CD30" s="433">
        <f t="shared" si="31"/>
        <v>0.75</v>
      </c>
      <c r="CF30" s="448">
        <f t="shared" si="32"/>
        <v>19275</v>
      </c>
      <c r="CG30" s="448">
        <f t="shared" si="39"/>
        <v>19275</v>
      </c>
      <c r="CH30" s="447">
        <v>183.5</v>
      </c>
      <c r="CI30" s="475">
        <f t="shared" si="33"/>
        <v>0</v>
      </c>
    </row>
    <row r="31" spans="1:87" s="447" customFormat="1" x14ac:dyDescent="0.25">
      <c r="A31" s="430">
        <v>20</v>
      </c>
      <c r="B31" s="433" t="s">
        <v>37</v>
      </c>
      <c r="C31" s="434">
        <v>12251.5</v>
      </c>
      <c r="D31" s="434">
        <v>12251.5</v>
      </c>
      <c r="E31" s="175">
        <v>1100</v>
      </c>
      <c r="F31" s="175">
        <v>1212</v>
      </c>
      <c r="G31" s="435">
        <f t="shared" si="0"/>
        <v>-112</v>
      </c>
      <c r="H31" s="280">
        <v>20</v>
      </c>
      <c r="I31" s="175">
        <v>170</v>
      </c>
      <c r="J31" s="280">
        <f t="shared" si="1"/>
        <v>3740</v>
      </c>
      <c r="K31" s="436">
        <f t="shared" si="11"/>
        <v>120</v>
      </c>
      <c r="L31" s="436">
        <v>116</v>
      </c>
      <c r="M31" s="437">
        <f t="shared" si="12"/>
        <v>4</v>
      </c>
      <c r="N31" s="175">
        <v>170</v>
      </c>
      <c r="O31" s="175">
        <v>115</v>
      </c>
      <c r="P31" s="175">
        <v>89</v>
      </c>
      <c r="Q31" s="435">
        <f t="shared" si="13"/>
        <v>26</v>
      </c>
      <c r="R31" s="280">
        <v>11</v>
      </c>
      <c r="S31" s="175"/>
      <c r="T31" s="175">
        <v>12</v>
      </c>
      <c r="U31" s="435">
        <f t="shared" si="14"/>
        <v>-12</v>
      </c>
      <c r="V31" s="280">
        <v>15</v>
      </c>
      <c r="W31" s="175">
        <v>5</v>
      </c>
      <c r="X31" s="175">
        <v>11</v>
      </c>
      <c r="Y31" s="435">
        <f t="shared" si="15"/>
        <v>-6</v>
      </c>
      <c r="Z31" s="438">
        <v>22</v>
      </c>
      <c r="AA31" s="175"/>
      <c r="AB31" s="175">
        <v>4</v>
      </c>
      <c r="AC31" s="435">
        <f t="shared" si="16"/>
        <v>-4</v>
      </c>
      <c r="AD31" s="438">
        <v>30</v>
      </c>
      <c r="AE31" s="439">
        <f t="shared" si="2"/>
        <v>233.8</v>
      </c>
      <c r="AF31" s="175">
        <v>2542</v>
      </c>
      <c r="AG31" s="175">
        <v>2581</v>
      </c>
      <c r="AH31" s="435">
        <f t="shared" si="17"/>
        <v>-39</v>
      </c>
      <c r="AI31" s="280">
        <v>10</v>
      </c>
      <c r="AJ31" s="175">
        <v>170</v>
      </c>
      <c r="AK31" s="280">
        <f t="shared" si="3"/>
        <v>4321.3999999999996</v>
      </c>
      <c r="AL31" s="440">
        <f t="shared" si="4"/>
        <v>8295.2000000000007</v>
      </c>
      <c r="AM31" s="175">
        <v>1004</v>
      </c>
      <c r="AN31" s="175">
        <v>48</v>
      </c>
      <c r="AO31" s="175">
        <f t="shared" si="18"/>
        <v>1052</v>
      </c>
      <c r="AP31" s="175">
        <v>1255</v>
      </c>
      <c r="AQ31" s="435">
        <f t="shared" si="19"/>
        <v>-251</v>
      </c>
      <c r="AR31" s="280">
        <v>14</v>
      </c>
      <c r="AS31" s="175">
        <v>148</v>
      </c>
      <c r="AT31" s="280">
        <f t="shared" si="5"/>
        <v>2080.3000000000002</v>
      </c>
      <c r="AU31" s="280">
        <v>120</v>
      </c>
      <c r="AV31" s="280">
        <f t="shared" si="6"/>
        <v>120.5</v>
      </c>
      <c r="AW31" s="175">
        <v>110</v>
      </c>
      <c r="AX31" s="175">
        <v>122</v>
      </c>
      <c r="AY31" s="435">
        <f t="shared" si="20"/>
        <v>-12</v>
      </c>
      <c r="AZ31" s="280">
        <v>165</v>
      </c>
      <c r="BA31" s="280">
        <f t="shared" si="7"/>
        <v>18.2</v>
      </c>
      <c r="BB31" s="397">
        <f t="shared" si="8"/>
        <v>2219</v>
      </c>
      <c r="BC31" s="441">
        <v>57899</v>
      </c>
      <c r="BD31" s="280">
        <v>18533</v>
      </c>
      <c r="BE31" s="280">
        <f t="shared" si="34"/>
        <v>19275</v>
      </c>
      <c r="BF31" s="280">
        <f t="shared" si="21"/>
        <v>2.5</v>
      </c>
      <c r="BG31" s="280">
        <f t="shared" si="35"/>
        <v>417</v>
      </c>
      <c r="BH31" s="280">
        <f t="shared" si="22"/>
        <v>144.6</v>
      </c>
      <c r="BI31" s="280">
        <f t="shared" si="36"/>
        <v>561.6</v>
      </c>
      <c r="BJ31" s="280">
        <f t="shared" si="37"/>
        <v>50</v>
      </c>
      <c r="BK31" s="280">
        <v>2</v>
      </c>
      <c r="BL31" s="280">
        <v>62.73</v>
      </c>
      <c r="BM31" s="280">
        <f t="shared" si="23"/>
        <v>20700.900000000001</v>
      </c>
      <c r="BN31" s="280">
        <v>2</v>
      </c>
      <c r="BO31" s="280">
        <v>2</v>
      </c>
      <c r="BP31" s="280">
        <f t="shared" si="24"/>
        <v>46922</v>
      </c>
      <c r="BQ31" s="280">
        <f t="shared" si="25"/>
        <v>67622.899999999994</v>
      </c>
      <c r="BR31" s="442">
        <f t="shared" si="26"/>
        <v>67.599999999999994</v>
      </c>
      <c r="BS31" s="280">
        <v>0</v>
      </c>
      <c r="BT31" s="280">
        <f t="shared" si="38"/>
        <v>0</v>
      </c>
      <c r="BU31" s="440">
        <f t="shared" si="27"/>
        <v>611.6</v>
      </c>
      <c r="BV31" s="280">
        <f t="shared" si="9"/>
        <v>11125.800000000001</v>
      </c>
      <c r="BW31" s="443">
        <v>6100</v>
      </c>
      <c r="BX31" s="443">
        <v>1319</v>
      </c>
      <c r="BY31" s="443">
        <v>1042</v>
      </c>
      <c r="BZ31" s="444">
        <f t="shared" si="28"/>
        <v>2361</v>
      </c>
      <c r="CA31" s="445">
        <f t="shared" si="10"/>
        <v>8461</v>
      </c>
      <c r="CB31" s="446">
        <f t="shared" si="29"/>
        <v>2.42</v>
      </c>
      <c r="CC31" s="433">
        <f t="shared" si="30"/>
        <v>10</v>
      </c>
      <c r="CD31" s="433">
        <f t="shared" si="31"/>
        <v>2.5</v>
      </c>
      <c r="CF31" s="448">
        <f t="shared" si="32"/>
        <v>19275</v>
      </c>
      <c r="CG31" s="448">
        <f t="shared" si="39"/>
        <v>19275</v>
      </c>
      <c r="CH31" s="447">
        <v>611.6</v>
      </c>
      <c r="CI31" s="475">
        <f t="shared" si="33"/>
        <v>0</v>
      </c>
    </row>
    <row r="32" spans="1:87" s="447" customFormat="1" x14ac:dyDescent="0.25">
      <c r="A32" s="430">
        <v>21</v>
      </c>
      <c r="B32" s="433" t="s">
        <v>38</v>
      </c>
      <c r="C32" s="434">
        <v>3847.7</v>
      </c>
      <c r="D32" s="434">
        <v>3847.7</v>
      </c>
      <c r="E32" s="175">
        <v>417</v>
      </c>
      <c r="F32" s="175">
        <v>487</v>
      </c>
      <c r="G32" s="435">
        <f t="shared" si="0"/>
        <v>-70</v>
      </c>
      <c r="H32" s="280">
        <v>20</v>
      </c>
      <c r="I32" s="175">
        <v>170</v>
      </c>
      <c r="J32" s="280">
        <f t="shared" si="1"/>
        <v>1417.8</v>
      </c>
      <c r="K32" s="436">
        <f t="shared" si="11"/>
        <v>145</v>
      </c>
      <c r="L32" s="436">
        <v>213</v>
      </c>
      <c r="M32" s="437">
        <f t="shared" si="12"/>
        <v>-68</v>
      </c>
      <c r="N32" s="175">
        <v>170</v>
      </c>
      <c r="O32" s="175">
        <v>141</v>
      </c>
      <c r="P32" s="175">
        <v>167</v>
      </c>
      <c r="Q32" s="435">
        <f t="shared" si="13"/>
        <v>-26</v>
      </c>
      <c r="R32" s="280">
        <v>11</v>
      </c>
      <c r="S32" s="175">
        <v>3</v>
      </c>
      <c r="T32" s="175">
        <v>39</v>
      </c>
      <c r="U32" s="435">
        <f t="shared" si="14"/>
        <v>-36</v>
      </c>
      <c r="V32" s="280">
        <v>15</v>
      </c>
      <c r="W32" s="175">
        <v>1</v>
      </c>
      <c r="X32" s="175">
        <v>4</v>
      </c>
      <c r="Y32" s="435">
        <f t="shared" si="15"/>
        <v>-3</v>
      </c>
      <c r="Z32" s="438">
        <v>22</v>
      </c>
      <c r="AA32" s="175">
        <v>0</v>
      </c>
      <c r="AB32" s="175">
        <v>3</v>
      </c>
      <c r="AC32" s="435">
        <f t="shared" si="16"/>
        <v>-3</v>
      </c>
      <c r="AD32" s="438">
        <v>30</v>
      </c>
      <c r="AE32" s="439">
        <f t="shared" si="2"/>
        <v>275.10000000000002</v>
      </c>
      <c r="AF32" s="175">
        <v>547</v>
      </c>
      <c r="AG32" s="175">
        <v>565</v>
      </c>
      <c r="AH32" s="435">
        <f t="shared" si="17"/>
        <v>-18</v>
      </c>
      <c r="AI32" s="280">
        <v>10</v>
      </c>
      <c r="AJ32" s="175">
        <v>170</v>
      </c>
      <c r="AK32" s="280">
        <f t="shared" si="3"/>
        <v>929.9</v>
      </c>
      <c r="AL32" s="440">
        <f t="shared" si="4"/>
        <v>2622.8</v>
      </c>
      <c r="AM32" s="175">
        <v>218</v>
      </c>
      <c r="AN32" s="175">
        <v>48</v>
      </c>
      <c r="AO32" s="175">
        <f t="shared" si="18"/>
        <v>266</v>
      </c>
      <c r="AP32" s="175">
        <v>300</v>
      </c>
      <c r="AQ32" s="435">
        <f t="shared" si="19"/>
        <v>-82</v>
      </c>
      <c r="AR32" s="280">
        <v>14</v>
      </c>
      <c r="AS32" s="175">
        <v>148</v>
      </c>
      <c r="AT32" s="280">
        <f t="shared" si="5"/>
        <v>451.7</v>
      </c>
      <c r="AU32" s="280">
        <v>120</v>
      </c>
      <c r="AV32" s="280">
        <f t="shared" si="6"/>
        <v>26.2</v>
      </c>
      <c r="AW32" s="175">
        <v>31</v>
      </c>
      <c r="AX32" s="175">
        <v>32</v>
      </c>
      <c r="AY32" s="435">
        <f t="shared" si="20"/>
        <v>-1</v>
      </c>
      <c r="AZ32" s="280">
        <v>165</v>
      </c>
      <c r="BA32" s="280">
        <f t="shared" si="7"/>
        <v>5.0999999999999996</v>
      </c>
      <c r="BB32" s="397">
        <f t="shared" si="8"/>
        <v>483</v>
      </c>
      <c r="BC32" s="441">
        <v>14983</v>
      </c>
      <c r="BD32" s="280">
        <v>18533</v>
      </c>
      <c r="BE32" s="280">
        <f t="shared" si="34"/>
        <v>19275</v>
      </c>
      <c r="BF32" s="280">
        <f t="shared" si="21"/>
        <v>0.5</v>
      </c>
      <c r="BG32" s="280">
        <f t="shared" si="35"/>
        <v>83.4</v>
      </c>
      <c r="BH32" s="280">
        <f t="shared" si="22"/>
        <v>28.9</v>
      </c>
      <c r="BI32" s="280">
        <f t="shared" si="36"/>
        <v>112.30000000000001</v>
      </c>
      <c r="BJ32" s="280">
        <f t="shared" si="37"/>
        <v>10</v>
      </c>
      <c r="BK32" s="280">
        <v>0</v>
      </c>
      <c r="BL32" s="280">
        <v>62.73</v>
      </c>
      <c r="BM32" s="280">
        <f t="shared" si="23"/>
        <v>0</v>
      </c>
      <c r="BN32" s="280">
        <v>1</v>
      </c>
      <c r="BO32" s="280">
        <v>0</v>
      </c>
      <c r="BP32" s="280">
        <f t="shared" si="24"/>
        <v>10664.1</v>
      </c>
      <c r="BQ32" s="280">
        <f t="shared" si="25"/>
        <v>10664.1</v>
      </c>
      <c r="BR32" s="442">
        <f t="shared" si="26"/>
        <v>10.7</v>
      </c>
      <c r="BS32" s="280">
        <v>1.1000000000000001</v>
      </c>
      <c r="BT32" s="280">
        <f t="shared" si="38"/>
        <v>0.1</v>
      </c>
      <c r="BU32" s="440">
        <f t="shared" si="27"/>
        <v>122.4</v>
      </c>
      <c r="BV32" s="280">
        <f t="shared" si="9"/>
        <v>3228.2000000000003</v>
      </c>
      <c r="BW32" s="443">
        <v>1405</v>
      </c>
      <c r="BX32" s="443">
        <v>291</v>
      </c>
      <c r="BY32" s="443">
        <v>131</v>
      </c>
      <c r="BZ32" s="444">
        <f t="shared" si="28"/>
        <v>422</v>
      </c>
      <c r="CA32" s="445">
        <f t="shared" si="10"/>
        <v>1827</v>
      </c>
      <c r="CB32" s="446">
        <f t="shared" si="29"/>
        <v>0.52</v>
      </c>
      <c r="CC32" s="433">
        <f t="shared" si="30"/>
        <v>2</v>
      </c>
      <c r="CD32" s="433">
        <f t="shared" si="31"/>
        <v>0.5</v>
      </c>
      <c r="CF32" s="448">
        <f t="shared" si="32"/>
        <v>19275</v>
      </c>
      <c r="CG32" s="448">
        <f t="shared" si="39"/>
        <v>19275</v>
      </c>
      <c r="CH32" s="447">
        <v>122.4</v>
      </c>
      <c r="CI32" s="475">
        <f t="shared" si="33"/>
        <v>0</v>
      </c>
    </row>
    <row r="33" spans="1:87" s="447" customFormat="1" x14ac:dyDescent="0.25">
      <c r="A33" s="430">
        <v>22</v>
      </c>
      <c r="B33" s="433" t="s">
        <v>39</v>
      </c>
      <c r="C33" s="434">
        <v>6505.4</v>
      </c>
      <c r="D33" s="434">
        <v>6505.4</v>
      </c>
      <c r="E33" s="175">
        <v>1130</v>
      </c>
      <c r="F33" s="175">
        <v>739</v>
      </c>
      <c r="G33" s="435">
        <f t="shared" si="0"/>
        <v>391</v>
      </c>
      <c r="H33" s="280">
        <v>20</v>
      </c>
      <c r="I33" s="175">
        <v>170</v>
      </c>
      <c r="J33" s="280">
        <f t="shared" si="1"/>
        <v>3842</v>
      </c>
      <c r="K33" s="436">
        <f t="shared" si="11"/>
        <v>267</v>
      </c>
      <c r="L33" s="436">
        <v>303</v>
      </c>
      <c r="M33" s="437">
        <f t="shared" si="12"/>
        <v>-36</v>
      </c>
      <c r="N33" s="175">
        <v>170</v>
      </c>
      <c r="O33" s="175">
        <v>113</v>
      </c>
      <c r="P33" s="175">
        <v>152</v>
      </c>
      <c r="Q33" s="435">
        <f t="shared" si="13"/>
        <v>-39</v>
      </c>
      <c r="R33" s="280">
        <v>11</v>
      </c>
      <c r="S33" s="175">
        <v>126</v>
      </c>
      <c r="T33" s="175">
        <v>83</v>
      </c>
      <c r="U33" s="435">
        <f t="shared" si="14"/>
        <v>43</v>
      </c>
      <c r="V33" s="280">
        <v>15</v>
      </c>
      <c r="W33" s="175">
        <v>2</v>
      </c>
      <c r="X33" s="175">
        <v>18</v>
      </c>
      <c r="Y33" s="435">
        <f t="shared" si="15"/>
        <v>-16</v>
      </c>
      <c r="Z33" s="438">
        <v>22</v>
      </c>
      <c r="AA33" s="175">
        <v>26</v>
      </c>
      <c r="AB33" s="175">
        <v>50</v>
      </c>
      <c r="AC33" s="435">
        <f t="shared" si="16"/>
        <v>-24</v>
      </c>
      <c r="AD33" s="438">
        <v>30</v>
      </c>
      <c r="AE33" s="439">
        <f t="shared" si="2"/>
        <v>672.7</v>
      </c>
      <c r="AF33" s="175">
        <v>1130</v>
      </c>
      <c r="AG33" s="175">
        <v>1175</v>
      </c>
      <c r="AH33" s="435">
        <f t="shared" si="17"/>
        <v>-45</v>
      </c>
      <c r="AI33" s="280">
        <v>10</v>
      </c>
      <c r="AJ33" s="175">
        <v>170</v>
      </c>
      <c r="AK33" s="280">
        <f t="shared" si="3"/>
        <v>1921</v>
      </c>
      <c r="AL33" s="440">
        <f t="shared" si="4"/>
        <v>6435.7</v>
      </c>
      <c r="AM33" s="175">
        <v>310</v>
      </c>
      <c r="AN33" s="175">
        <v>48</v>
      </c>
      <c r="AO33" s="175">
        <f t="shared" si="18"/>
        <v>358</v>
      </c>
      <c r="AP33" s="175">
        <v>356</v>
      </c>
      <c r="AQ33" s="435">
        <f t="shared" si="19"/>
        <v>-46</v>
      </c>
      <c r="AR33" s="280">
        <v>14</v>
      </c>
      <c r="AS33" s="175">
        <v>148</v>
      </c>
      <c r="AT33" s="280">
        <f t="shared" si="5"/>
        <v>642.29999999999995</v>
      </c>
      <c r="AU33" s="280">
        <v>120</v>
      </c>
      <c r="AV33" s="280">
        <f t="shared" si="6"/>
        <v>37.200000000000003</v>
      </c>
      <c r="AW33" s="175">
        <v>60</v>
      </c>
      <c r="AX33" s="175">
        <v>55</v>
      </c>
      <c r="AY33" s="435">
        <f t="shared" si="20"/>
        <v>5</v>
      </c>
      <c r="AZ33" s="280">
        <v>165</v>
      </c>
      <c r="BA33" s="280">
        <f t="shared" si="7"/>
        <v>9.9</v>
      </c>
      <c r="BB33" s="397">
        <f t="shared" si="8"/>
        <v>689.4</v>
      </c>
      <c r="BC33" s="441">
        <v>26669</v>
      </c>
      <c r="BD33" s="280">
        <v>18533</v>
      </c>
      <c r="BE33" s="280">
        <f t="shared" si="34"/>
        <v>19275</v>
      </c>
      <c r="BF33" s="280">
        <f t="shared" si="21"/>
        <v>1</v>
      </c>
      <c r="BG33" s="280">
        <f t="shared" si="35"/>
        <v>166.8</v>
      </c>
      <c r="BH33" s="280">
        <f t="shared" si="22"/>
        <v>57.8</v>
      </c>
      <c r="BI33" s="280">
        <f t="shared" si="36"/>
        <v>224.60000000000002</v>
      </c>
      <c r="BJ33" s="280">
        <f t="shared" si="37"/>
        <v>20</v>
      </c>
      <c r="BK33" s="280">
        <v>2</v>
      </c>
      <c r="BL33" s="280">
        <v>62.73</v>
      </c>
      <c r="BM33" s="280">
        <f t="shared" si="23"/>
        <v>20700.900000000001</v>
      </c>
      <c r="BN33" s="280">
        <v>0</v>
      </c>
      <c r="BO33" s="280">
        <v>16</v>
      </c>
      <c r="BP33" s="280">
        <f t="shared" si="24"/>
        <v>204750.7</v>
      </c>
      <c r="BQ33" s="280">
        <f t="shared" si="25"/>
        <v>225451.6</v>
      </c>
      <c r="BR33" s="442">
        <f t="shared" si="26"/>
        <v>225.5</v>
      </c>
      <c r="BS33" s="280">
        <v>1</v>
      </c>
      <c r="BT33" s="280">
        <f t="shared" si="38"/>
        <v>2.2999999999999998</v>
      </c>
      <c r="BU33" s="440">
        <f t="shared" si="27"/>
        <v>246.90000000000003</v>
      </c>
      <c r="BV33" s="280">
        <f t="shared" si="9"/>
        <v>7371.9999999999991</v>
      </c>
      <c r="BW33" s="443">
        <v>2881</v>
      </c>
      <c r="BX33" s="443">
        <v>1012</v>
      </c>
      <c r="BY33" s="443">
        <v>6</v>
      </c>
      <c r="BZ33" s="444">
        <f t="shared" si="28"/>
        <v>1018</v>
      </c>
      <c r="CA33" s="445">
        <f t="shared" si="10"/>
        <v>3899</v>
      </c>
      <c r="CB33" s="446">
        <f t="shared" si="29"/>
        <v>1.1100000000000001</v>
      </c>
      <c r="CC33" s="433">
        <f t="shared" si="30"/>
        <v>4</v>
      </c>
      <c r="CD33" s="433">
        <f t="shared" si="31"/>
        <v>1</v>
      </c>
      <c r="CF33" s="448">
        <f t="shared" si="32"/>
        <v>19275</v>
      </c>
      <c r="CG33" s="448">
        <f t="shared" si="39"/>
        <v>19275</v>
      </c>
      <c r="CH33" s="447">
        <v>246.90000000000003</v>
      </c>
      <c r="CI33" s="475">
        <f t="shared" si="33"/>
        <v>0</v>
      </c>
    </row>
    <row r="34" spans="1:87" s="447" customFormat="1" x14ac:dyDescent="0.25">
      <c r="A34" s="430">
        <v>23</v>
      </c>
      <c r="B34" s="433" t="s">
        <v>40</v>
      </c>
      <c r="C34" s="434">
        <v>4623.6000000000004</v>
      </c>
      <c r="D34" s="434">
        <v>4623.6000000000004</v>
      </c>
      <c r="E34" s="175">
        <v>522</v>
      </c>
      <c r="F34" s="175">
        <v>526</v>
      </c>
      <c r="G34" s="435">
        <f t="shared" si="0"/>
        <v>-4</v>
      </c>
      <c r="H34" s="280">
        <v>20</v>
      </c>
      <c r="I34" s="175">
        <v>170</v>
      </c>
      <c r="J34" s="280">
        <f t="shared" si="1"/>
        <v>1774.8</v>
      </c>
      <c r="K34" s="436">
        <f t="shared" si="11"/>
        <v>87</v>
      </c>
      <c r="L34" s="436">
        <v>150</v>
      </c>
      <c r="M34" s="437">
        <f t="shared" si="12"/>
        <v>-63</v>
      </c>
      <c r="N34" s="175">
        <v>170</v>
      </c>
      <c r="O34" s="175">
        <v>87</v>
      </c>
      <c r="P34" s="175">
        <v>150</v>
      </c>
      <c r="Q34" s="435">
        <f t="shared" si="13"/>
        <v>-63</v>
      </c>
      <c r="R34" s="280">
        <v>11</v>
      </c>
      <c r="S34" s="175"/>
      <c r="T34" s="175"/>
      <c r="U34" s="435">
        <f t="shared" si="14"/>
        <v>0</v>
      </c>
      <c r="V34" s="280">
        <v>15</v>
      </c>
      <c r="W34" s="175"/>
      <c r="X34" s="175"/>
      <c r="Y34" s="435">
        <f t="shared" si="15"/>
        <v>0</v>
      </c>
      <c r="Z34" s="438">
        <v>22</v>
      </c>
      <c r="AA34" s="175"/>
      <c r="AB34" s="175"/>
      <c r="AC34" s="435">
        <f t="shared" si="16"/>
        <v>0</v>
      </c>
      <c r="AD34" s="438">
        <v>30</v>
      </c>
      <c r="AE34" s="439">
        <f t="shared" si="2"/>
        <v>162.69999999999999</v>
      </c>
      <c r="AF34" s="175">
        <v>863</v>
      </c>
      <c r="AG34" s="175">
        <v>911</v>
      </c>
      <c r="AH34" s="435">
        <f t="shared" si="17"/>
        <v>-48</v>
      </c>
      <c r="AI34" s="280">
        <v>10</v>
      </c>
      <c r="AJ34" s="175">
        <v>170</v>
      </c>
      <c r="AK34" s="280">
        <f t="shared" si="3"/>
        <v>1467.1</v>
      </c>
      <c r="AL34" s="440">
        <f t="shared" si="4"/>
        <v>3404.6</v>
      </c>
      <c r="AM34" s="175">
        <v>272</v>
      </c>
      <c r="AN34" s="175">
        <v>48</v>
      </c>
      <c r="AO34" s="175">
        <f t="shared" si="18"/>
        <v>320</v>
      </c>
      <c r="AP34" s="175">
        <v>310</v>
      </c>
      <c r="AQ34" s="435">
        <f t="shared" si="19"/>
        <v>-38</v>
      </c>
      <c r="AR34" s="280">
        <v>14</v>
      </c>
      <c r="AS34" s="175">
        <v>148</v>
      </c>
      <c r="AT34" s="280">
        <f t="shared" si="5"/>
        <v>563.6</v>
      </c>
      <c r="AU34" s="280">
        <v>120</v>
      </c>
      <c r="AV34" s="280">
        <f t="shared" si="6"/>
        <v>32.6</v>
      </c>
      <c r="AW34" s="175">
        <v>17</v>
      </c>
      <c r="AX34" s="175">
        <v>19</v>
      </c>
      <c r="AY34" s="435">
        <f t="shared" si="20"/>
        <v>-2</v>
      </c>
      <c r="AZ34" s="280">
        <v>165</v>
      </c>
      <c r="BA34" s="280">
        <f t="shared" si="7"/>
        <v>2.8</v>
      </c>
      <c r="BB34" s="397">
        <f t="shared" si="8"/>
        <v>599</v>
      </c>
      <c r="BC34" s="441">
        <v>14637</v>
      </c>
      <c r="BD34" s="280">
        <v>18533</v>
      </c>
      <c r="BE34" s="280">
        <f t="shared" si="34"/>
        <v>19275</v>
      </c>
      <c r="BF34" s="280">
        <f t="shared" si="21"/>
        <v>0.75</v>
      </c>
      <c r="BG34" s="280">
        <f t="shared" si="35"/>
        <v>125.1</v>
      </c>
      <c r="BH34" s="280">
        <f t="shared" si="22"/>
        <v>43.4</v>
      </c>
      <c r="BI34" s="280">
        <f>BG34+BH34</f>
        <v>168.5</v>
      </c>
      <c r="BJ34" s="280">
        <f t="shared" si="37"/>
        <v>15</v>
      </c>
      <c r="BK34" s="280">
        <v>0</v>
      </c>
      <c r="BL34" s="280">
        <v>62.73</v>
      </c>
      <c r="BM34" s="280">
        <f t="shared" si="23"/>
        <v>0</v>
      </c>
      <c r="BN34" s="280">
        <v>0</v>
      </c>
      <c r="BO34" s="280">
        <v>0</v>
      </c>
      <c r="BP34" s="280">
        <f t="shared" si="24"/>
        <v>0</v>
      </c>
      <c r="BQ34" s="280">
        <f t="shared" si="25"/>
        <v>0</v>
      </c>
      <c r="BR34" s="442">
        <f t="shared" si="26"/>
        <v>0</v>
      </c>
      <c r="BS34" s="280">
        <v>0</v>
      </c>
      <c r="BT34" s="280">
        <f t="shared" si="38"/>
        <v>0</v>
      </c>
      <c r="BU34" s="440">
        <f t="shared" si="27"/>
        <v>183.5</v>
      </c>
      <c r="BV34" s="280">
        <f t="shared" si="9"/>
        <v>4187.1000000000004</v>
      </c>
      <c r="BW34" s="443">
        <v>2200</v>
      </c>
      <c r="BX34" s="443">
        <v>586</v>
      </c>
      <c r="BY34" s="443">
        <v>146</v>
      </c>
      <c r="BZ34" s="444">
        <f t="shared" si="28"/>
        <v>732</v>
      </c>
      <c r="CA34" s="445">
        <f t="shared" si="10"/>
        <v>2932</v>
      </c>
      <c r="CB34" s="446">
        <f t="shared" si="29"/>
        <v>0.84</v>
      </c>
      <c r="CC34" s="433">
        <f t="shared" si="30"/>
        <v>3</v>
      </c>
      <c r="CD34" s="433">
        <f t="shared" si="31"/>
        <v>0.75</v>
      </c>
      <c r="CF34" s="448">
        <f t="shared" si="32"/>
        <v>19275</v>
      </c>
      <c r="CG34" s="448">
        <f t="shared" si="39"/>
        <v>19275</v>
      </c>
      <c r="CH34" s="447">
        <v>183.5</v>
      </c>
      <c r="CI34" s="475">
        <f t="shared" si="33"/>
        <v>0</v>
      </c>
    </row>
    <row r="35" spans="1:87" s="447" customFormat="1" x14ac:dyDescent="0.25">
      <c r="A35" s="430">
        <v>24</v>
      </c>
      <c r="B35" s="433" t="s">
        <v>41</v>
      </c>
      <c r="C35" s="434">
        <v>4165.1000000000004</v>
      </c>
      <c r="D35" s="434">
        <v>4165.1000000000004</v>
      </c>
      <c r="E35" s="175">
        <v>544</v>
      </c>
      <c r="F35" s="175">
        <v>582</v>
      </c>
      <c r="G35" s="435">
        <f t="shared" si="0"/>
        <v>-38</v>
      </c>
      <c r="H35" s="280">
        <v>20</v>
      </c>
      <c r="I35" s="175">
        <v>170</v>
      </c>
      <c r="J35" s="280">
        <f t="shared" si="1"/>
        <v>1849.6</v>
      </c>
      <c r="K35" s="436">
        <f t="shared" si="11"/>
        <v>0</v>
      </c>
      <c r="L35" s="436">
        <v>30</v>
      </c>
      <c r="M35" s="437">
        <f t="shared" si="12"/>
        <v>-30</v>
      </c>
      <c r="N35" s="175">
        <v>170</v>
      </c>
      <c r="O35" s="175"/>
      <c r="P35" s="175"/>
      <c r="Q35" s="435">
        <f t="shared" si="13"/>
        <v>0</v>
      </c>
      <c r="R35" s="280">
        <v>11</v>
      </c>
      <c r="S35" s="175"/>
      <c r="T35" s="175">
        <v>25</v>
      </c>
      <c r="U35" s="435">
        <f t="shared" si="14"/>
        <v>-25</v>
      </c>
      <c r="V35" s="280">
        <v>15</v>
      </c>
      <c r="W35" s="175"/>
      <c r="X35" s="175"/>
      <c r="Y35" s="435">
        <f t="shared" si="15"/>
        <v>0</v>
      </c>
      <c r="Z35" s="438">
        <v>22</v>
      </c>
      <c r="AA35" s="175"/>
      <c r="AB35" s="175">
        <v>5</v>
      </c>
      <c r="AC35" s="435">
        <f t="shared" si="16"/>
        <v>-5</v>
      </c>
      <c r="AD35" s="438">
        <v>30</v>
      </c>
      <c r="AE35" s="439">
        <f t="shared" si="2"/>
        <v>0</v>
      </c>
      <c r="AF35" s="175">
        <v>646</v>
      </c>
      <c r="AG35" s="175">
        <v>689</v>
      </c>
      <c r="AH35" s="435">
        <f t="shared" si="17"/>
        <v>-43</v>
      </c>
      <c r="AI35" s="280">
        <v>10</v>
      </c>
      <c r="AJ35" s="175">
        <v>170</v>
      </c>
      <c r="AK35" s="280">
        <f t="shared" si="3"/>
        <v>1098.2</v>
      </c>
      <c r="AL35" s="440">
        <f t="shared" si="4"/>
        <v>2947.8</v>
      </c>
      <c r="AM35" s="175">
        <v>287</v>
      </c>
      <c r="AN35" s="175">
        <v>48</v>
      </c>
      <c r="AO35" s="175">
        <f t="shared" si="18"/>
        <v>335</v>
      </c>
      <c r="AP35" s="175">
        <v>336</v>
      </c>
      <c r="AQ35" s="435">
        <f t="shared" si="19"/>
        <v>-49</v>
      </c>
      <c r="AR35" s="280">
        <v>14</v>
      </c>
      <c r="AS35" s="175">
        <v>148</v>
      </c>
      <c r="AT35" s="280">
        <f t="shared" si="5"/>
        <v>594.70000000000005</v>
      </c>
      <c r="AU35" s="280">
        <v>120</v>
      </c>
      <c r="AV35" s="280">
        <f t="shared" si="6"/>
        <v>34.4</v>
      </c>
      <c r="AW35" s="175">
        <v>19</v>
      </c>
      <c r="AX35" s="175">
        <v>19</v>
      </c>
      <c r="AY35" s="435">
        <f t="shared" si="20"/>
        <v>0</v>
      </c>
      <c r="AZ35" s="280">
        <v>165</v>
      </c>
      <c r="BA35" s="280">
        <f t="shared" si="7"/>
        <v>3.1</v>
      </c>
      <c r="BB35" s="397">
        <f t="shared" si="8"/>
        <v>632.20000000000005</v>
      </c>
      <c r="BC35" s="441">
        <v>11193</v>
      </c>
      <c r="BD35" s="280">
        <v>18533</v>
      </c>
      <c r="BE35" s="280">
        <f t="shared" si="34"/>
        <v>19275</v>
      </c>
      <c r="BF35" s="280">
        <f t="shared" si="21"/>
        <v>0.75</v>
      </c>
      <c r="BG35" s="280">
        <f t="shared" si="35"/>
        <v>125.1</v>
      </c>
      <c r="BH35" s="280">
        <f t="shared" si="22"/>
        <v>43.4</v>
      </c>
      <c r="BI35" s="280">
        <f t="shared" si="36"/>
        <v>168.5</v>
      </c>
      <c r="BJ35" s="280">
        <f t="shared" si="37"/>
        <v>15</v>
      </c>
      <c r="BK35" s="280">
        <v>1</v>
      </c>
      <c r="BL35" s="280">
        <v>62.73</v>
      </c>
      <c r="BM35" s="280">
        <f t="shared" si="23"/>
        <v>10350.5</v>
      </c>
      <c r="BN35" s="280">
        <v>6</v>
      </c>
      <c r="BO35" s="280">
        <v>0</v>
      </c>
      <c r="BP35" s="280">
        <f t="shared" si="24"/>
        <v>63984.6</v>
      </c>
      <c r="BQ35" s="280">
        <f t="shared" si="25"/>
        <v>74335.100000000006</v>
      </c>
      <c r="BR35" s="442">
        <f t="shared" si="26"/>
        <v>74.3</v>
      </c>
      <c r="BS35" s="280">
        <v>1</v>
      </c>
      <c r="BT35" s="280">
        <f t="shared" si="38"/>
        <v>0.7</v>
      </c>
      <c r="BU35" s="440">
        <f>BI35+BJ35+BT35</f>
        <v>184.2</v>
      </c>
      <c r="BV35" s="280">
        <f t="shared" si="9"/>
        <v>3764.2</v>
      </c>
      <c r="BW35" s="443">
        <v>1682</v>
      </c>
      <c r="BX35" s="443">
        <v>539</v>
      </c>
      <c r="BY35" s="443">
        <v>20</v>
      </c>
      <c r="BZ35" s="444">
        <f t="shared" si="28"/>
        <v>559</v>
      </c>
      <c r="CA35" s="445">
        <f t="shared" si="10"/>
        <v>2241</v>
      </c>
      <c r="CB35" s="446">
        <f t="shared" si="29"/>
        <v>0.64</v>
      </c>
      <c r="CC35" s="433">
        <f t="shared" si="30"/>
        <v>3</v>
      </c>
      <c r="CD35" s="433">
        <f t="shared" si="31"/>
        <v>0.75</v>
      </c>
      <c r="CF35" s="448">
        <f t="shared" si="32"/>
        <v>19275</v>
      </c>
      <c r="CG35" s="448">
        <f t="shared" si="39"/>
        <v>19275</v>
      </c>
      <c r="CH35" s="447">
        <v>184.2</v>
      </c>
      <c r="CI35" s="475">
        <f t="shared" si="33"/>
        <v>0</v>
      </c>
    </row>
    <row r="36" spans="1:87" s="447" customFormat="1" x14ac:dyDescent="0.25">
      <c r="A36" s="430">
        <v>25</v>
      </c>
      <c r="B36" s="433" t="s">
        <v>42</v>
      </c>
      <c r="C36" s="434">
        <v>7850.1</v>
      </c>
      <c r="D36" s="434">
        <v>7850.1</v>
      </c>
      <c r="E36" s="175">
        <v>674</v>
      </c>
      <c r="F36" s="175">
        <v>740</v>
      </c>
      <c r="G36" s="435">
        <f t="shared" si="0"/>
        <v>-66</v>
      </c>
      <c r="H36" s="280">
        <v>20</v>
      </c>
      <c r="I36" s="175">
        <v>170</v>
      </c>
      <c r="J36" s="280">
        <f t="shared" si="1"/>
        <v>2291.6</v>
      </c>
      <c r="K36" s="436">
        <f t="shared" si="11"/>
        <v>327</v>
      </c>
      <c r="L36" s="436">
        <v>406</v>
      </c>
      <c r="M36" s="437">
        <f t="shared" si="12"/>
        <v>-79</v>
      </c>
      <c r="N36" s="175">
        <v>170</v>
      </c>
      <c r="O36" s="175">
        <v>267</v>
      </c>
      <c r="P36" s="175">
        <v>295</v>
      </c>
      <c r="Q36" s="435">
        <f t="shared" si="13"/>
        <v>-28</v>
      </c>
      <c r="R36" s="280">
        <v>11</v>
      </c>
      <c r="S36" s="175">
        <v>48</v>
      </c>
      <c r="T36" s="175">
        <v>88</v>
      </c>
      <c r="U36" s="435">
        <f t="shared" si="14"/>
        <v>-40</v>
      </c>
      <c r="V36" s="280">
        <v>15</v>
      </c>
      <c r="W36" s="175">
        <v>2</v>
      </c>
      <c r="X36" s="175">
        <v>13</v>
      </c>
      <c r="Y36" s="435">
        <f t="shared" si="15"/>
        <v>-11</v>
      </c>
      <c r="Z36" s="438">
        <v>22</v>
      </c>
      <c r="AA36" s="175">
        <v>10</v>
      </c>
      <c r="AB36" s="175">
        <v>10</v>
      </c>
      <c r="AC36" s="435">
        <f t="shared" si="16"/>
        <v>0</v>
      </c>
      <c r="AD36" s="438">
        <v>30</v>
      </c>
      <c r="AE36" s="439">
        <f t="shared" si="2"/>
        <v>680.2</v>
      </c>
      <c r="AF36" s="175">
        <v>1322</v>
      </c>
      <c r="AG36" s="175">
        <v>1333</v>
      </c>
      <c r="AH36" s="435">
        <f t="shared" si="17"/>
        <v>-11</v>
      </c>
      <c r="AI36" s="280">
        <v>10</v>
      </c>
      <c r="AJ36" s="175">
        <v>170</v>
      </c>
      <c r="AK36" s="280">
        <f t="shared" si="3"/>
        <v>2247.4</v>
      </c>
      <c r="AL36" s="440">
        <f t="shared" si="4"/>
        <v>5219.2000000000007</v>
      </c>
      <c r="AM36" s="175">
        <v>773</v>
      </c>
      <c r="AN36" s="175">
        <v>48</v>
      </c>
      <c r="AO36" s="175">
        <f t="shared" si="18"/>
        <v>821</v>
      </c>
      <c r="AP36" s="175">
        <v>812</v>
      </c>
      <c r="AQ36" s="435">
        <f t="shared" si="19"/>
        <v>-39</v>
      </c>
      <c r="AR36" s="280">
        <v>14</v>
      </c>
      <c r="AS36" s="175">
        <v>148</v>
      </c>
      <c r="AT36" s="280">
        <f t="shared" si="5"/>
        <v>1601.7</v>
      </c>
      <c r="AU36" s="280">
        <v>120</v>
      </c>
      <c r="AV36" s="280">
        <f t="shared" si="6"/>
        <v>92.8</v>
      </c>
      <c r="AW36" s="175">
        <v>45</v>
      </c>
      <c r="AX36" s="175">
        <v>51</v>
      </c>
      <c r="AY36" s="435">
        <f t="shared" si="20"/>
        <v>-6</v>
      </c>
      <c r="AZ36" s="280">
        <v>165</v>
      </c>
      <c r="BA36" s="280">
        <f t="shared" si="7"/>
        <v>7.4</v>
      </c>
      <c r="BB36" s="397">
        <f t="shared" si="8"/>
        <v>1701.9</v>
      </c>
      <c r="BC36" s="441">
        <v>36538</v>
      </c>
      <c r="BD36" s="280">
        <v>18533</v>
      </c>
      <c r="BE36" s="280">
        <f t="shared" si="34"/>
        <v>19275</v>
      </c>
      <c r="BF36" s="280">
        <f t="shared" si="21"/>
        <v>1.25</v>
      </c>
      <c r="BG36" s="280">
        <f t="shared" si="35"/>
        <v>208.5</v>
      </c>
      <c r="BH36" s="280">
        <f t="shared" si="22"/>
        <v>72.3</v>
      </c>
      <c r="BI36" s="280">
        <f t="shared" si="36"/>
        <v>280.8</v>
      </c>
      <c r="BJ36" s="280">
        <f t="shared" si="37"/>
        <v>25</v>
      </c>
      <c r="BK36" s="280">
        <v>0</v>
      </c>
      <c r="BL36" s="280">
        <v>62.73</v>
      </c>
      <c r="BM36" s="280">
        <f t="shared" si="23"/>
        <v>0</v>
      </c>
      <c r="BN36" s="280">
        <v>7</v>
      </c>
      <c r="BO36" s="280">
        <v>0</v>
      </c>
      <c r="BP36" s="280">
        <f t="shared" si="24"/>
        <v>74648.7</v>
      </c>
      <c r="BQ36" s="280">
        <f t="shared" si="25"/>
        <v>74648.7</v>
      </c>
      <c r="BR36" s="442">
        <f t="shared" si="26"/>
        <v>74.599999999999994</v>
      </c>
      <c r="BS36" s="280">
        <v>1.8</v>
      </c>
      <c r="BT36" s="280">
        <f t="shared" si="38"/>
        <v>1.3</v>
      </c>
      <c r="BU36" s="440">
        <f t="shared" si="27"/>
        <v>307.10000000000002</v>
      </c>
      <c r="BV36" s="280">
        <f t="shared" si="9"/>
        <v>7228.2000000000007</v>
      </c>
      <c r="BW36" s="443">
        <v>3267</v>
      </c>
      <c r="BX36" s="443">
        <v>1062</v>
      </c>
      <c r="BY36" s="443">
        <v>82</v>
      </c>
      <c r="BZ36" s="444">
        <f t="shared" si="28"/>
        <v>1144</v>
      </c>
      <c r="CA36" s="445">
        <f t="shared" si="10"/>
        <v>4411</v>
      </c>
      <c r="CB36" s="446">
        <f>ROUND(CA36/3500,2)</f>
        <v>1.26</v>
      </c>
      <c r="CC36" s="433">
        <f>ROUND(CB36/0.25,0)</f>
        <v>5</v>
      </c>
      <c r="CD36" s="433">
        <f>CC36*0.25</f>
        <v>1.25</v>
      </c>
      <c r="CF36" s="448">
        <f t="shared" si="32"/>
        <v>19275</v>
      </c>
      <c r="CG36" s="448">
        <f t="shared" si="39"/>
        <v>19275</v>
      </c>
      <c r="CH36" s="447">
        <v>307.10000000000002</v>
      </c>
      <c r="CI36" s="475">
        <f t="shared" si="33"/>
        <v>0</v>
      </c>
    </row>
    <row r="37" spans="1:87" s="447" customFormat="1" x14ac:dyDescent="0.25">
      <c r="A37" s="430">
        <v>26</v>
      </c>
      <c r="B37" s="433" t="s">
        <v>43</v>
      </c>
      <c r="C37" s="434">
        <v>3406.8</v>
      </c>
      <c r="D37" s="434">
        <v>3406.8</v>
      </c>
      <c r="E37" s="175">
        <v>499</v>
      </c>
      <c r="F37" s="175">
        <v>462</v>
      </c>
      <c r="G37" s="435">
        <f t="shared" si="0"/>
        <v>37</v>
      </c>
      <c r="H37" s="280">
        <v>20</v>
      </c>
      <c r="I37" s="175">
        <v>170</v>
      </c>
      <c r="J37" s="280">
        <f t="shared" si="1"/>
        <v>1696.6</v>
      </c>
      <c r="K37" s="436">
        <f t="shared" si="11"/>
        <v>162</v>
      </c>
      <c r="L37" s="436">
        <v>190</v>
      </c>
      <c r="M37" s="437">
        <f t="shared" si="12"/>
        <v>-28</v>
      </c>
      <c r="N37" s="175">
        <v>170</v>
      </c>
      <c r="O37" s="175">
        <v>158</v>
      </c>
      <c r="P37" s="175">
        <v>146</v>
      </c>
      <c r="Q37" s="435">
        <f t="shared" si="13"/>
        <v>12</v>
      </c>
      <c r="R37" s="280">
        <v>11</v>
      </c>
      <c r="S37" s="175"/>
      <c r="T37" s="175">
        <v>26</v>
      </c>
      <c r="U37" s="435">
        <f t="shared" si="14"/>
        <v>-26</v>
      </c>
      <c r="V37" s="280">
        <v>15</v>
      </c>
      <c r="W37" s="175">
        <v>4</v>
      </c>
      <c r="X37" s="175">
        <v>18</v>
      </c>
      <c r="Y37" s="435">
        <f t="shared" si="15"/>
        <v>-14</v>
      </c>
      <c r="Z37" s="438">
        <v>22</v>
      </c>
      <c r="AA37" s="175"/>
      <c r="AB37" s="175"/>
      <c r="AC37" s="435">
        <f t="shared" si="16"/>
        <v>0</v>
      </c>
      <c r="AD37" s="438">
        <v>30</v>
      </c>
      <c r="AE37" s="439">
        <f t="shared" si="2"/>
        <v>310.39999999999998</v>
      </c>
      <c r="AF37" s="175">
        <v>427</v>
      </c>
      <c r="AG37" s="175">
        <v>471</v>
      </c>
      <c r="AH37" s="435">
        <f t="shared" si="17"/>
        <v>-44</v>
      </c>
      <c r="AI37" s="280">
        <v>10</v>
      </c>
      <c r="AJ37" s="175">
        <v>170</v>
      </c>
      <c r="AK37" s="280">
        <f t="shared" si="3"/>
        <v>725.9</v>
      </c>
      <c r="AL37" s="440">
        <f t="shared" si="4"/>
        <v>2732.9</v>
      </c>
      <c r="AM37" s="175">
        <v>232</v>
      </c>
      <c r="AN37" s="175">
        <v>48</v>
      </c>
      <c r="AO37" s="175">
        <f t="shared" si="18"/>
        <v>280</v>
      </c>
      <c r="AP37" s="175">
        <v>216</v>
      </c>
      <c r="AQ37" s="435">
        <f t="shared" si="19"/>
        <v>16</v>
      </c>
      <c r="AR37" s="280">
        <v>14</v>
      </c>
      <c r="AS37" s="175">
        <v>148</v>
      </c>
      <c r="AT37" s="280">
        <f t="shared" si="5"/>
        <v>480.7</v>
      </c>
      <c r="AU37" s="280">
        <v>120</v>
      </c>
      <c r="AV37" s="280">
        <f t="shared" si="6"/>
        <v>27.8</v>
      </c>
      <c r="AW37" s="175">
        <v>38</v>
      </c>
      <c r="AX37" s="175">
        <v>40</v>
      </c>
      <c r="AY37" s="435">
        <f t="shared" si="20"/>
        <v>-2</v>
      </c>
      <c r="AZ37" s="280">
        <v>165</v>
      </c>
      <c r="BA37" s="280">
        <f t="shared" si="7"/>
        <v>6.3</v>
      </c>
      <c r="BB37" s="397">
        <f t="shared" si="8"/>
        <v>514.79999999999995</v>
      </c>
      <c r="BC37" s="441">
        <v>14646</v>
      </c>
      <c r="BD37" s="280">
        <v>18533</v>
      </c>
      <c r="BE37" s="280">
        <f t="shared" si="34"/>
        <v>19275</v>
      </c>
      <c r="BF37" s="280">
        <f t="shared" si="21"/>
        <v>0.5</v>
      </c>
      <c r="BG37" s="280">
        <f t="shared" si="35"/>
        <v>83.4</v>
      </c>
      <c r="BH37" s="280">
        <f t="shared" si="22"/>
        <v>28.9</v>
      </c>
      <c r="BI37" s="280">
        <f t="shared" si="36"/>
        <v>112.30000000000001</v>
      </c>
      <c r="BJ37" s="280">
        <f t="shared" si="37"/>
        <v>10</v>
      </c>
      <c r="BK37" s="280">
        <v>1</v>
      </c>
      <c r="BL37" s="280">
        <v>62.73</v>
      </c>
      <c r="BM37" s="280">
        <f t="shared" si="23"/>
        <v>10350.5</v>
      </c>
      <c r="BN37" s="280">
        <v>4</v>
      </c>
      <c r="BO37" s="280">
        <v>0</v>
      </c>
      <c r="BP37" s="280">
        <f t="shared" si="24"/>
        <v>42656.4</v>
      </c>
      <c r="BQ37" s="280">
        <f t="shared" si="25"/>
        <v>53006.9</v>
      </c>
      <c r="BR37" s="442">
        <f t="shared" si="26"/>
        <v>53</v>
      </c>
      <c r="BS37" s="280">
        <v>1</v>
      </c>
      <c r="BT37" s="280">
        <f t="shared" si="38"/>
        <v>0.5</v>
      </c>
      <c r="BU37" s="440">
        <f t="shared" si="27"/>
        <v>122.80000000000001</v>
      </c>
      <c r="BV37" s="280">
        <f t="shared" si="9"/>
        <v>3370.5</v>
      </c>
      <c r="BW37" s="443">
        <v>1201</v>
      </c>
      <c r="BX37" s="443">
        <v>524</v>
      </c>
      <c r="BY37" s="443">
        <v>10</v>
      </c>
      <c r="BZ37" s="444">
        <f t="shared" si="28"/>
        <v>534</v>
      </c>
      <c r="CA37" s="445">
        <f t="shared" si="10"/>
        <v>1735</v>
      </c>
      <c r="CB37" s="446">
        <f t="shared" si="29"/>
        <v>0.5</v>
      </c>
      <c r="CC37" s="433">
        <f t="shared" si="30"/>
        <v>2</v>
      </c>
      <c r="CD37" s="433">
        <f t="shared" si="31"/>
        <v>0.5</v>
      </c>
      <c r="CF37" s="448">
        <f t="shared" si="32"/>
        <v>19275</v>
      </c>
      <c r="CG37" s="448">
        <f t="shared" si="39"/>
        <v>19275</v>
      </c>
      <c r="CH37" s="447">
        <v>122.80000000000001</v>
      </c>
      <c r="CI37" s="475">
        <f t="shared" si="33"/>
        <v>0</v>
      </c>
    </row>
    <row r="38" spans="1:87" s="447" customFormat="1" x14ac:dyDescent="0.25">
      <c r="A38" s="430">
        <v>27</v>
      </c>
      <c r="B38" s="433" t="s">
        <v>44</v>
      </c>
      <c r="C38" s="434">
        <v>11502.8</v>
      </c>
      <c r="D38" s="434">
        <v>11502.8</v>
      </c>
      <c r="E38" s="175">
        <v>830</v>
      </c>
      <c r="F38" s="175">
        <v>1719</v>
      </c>
      <c r="G38" s="435">
        <f t="shared" si="0"/>
        <v>-889</v>
      </c>
      <c r="H38" s="280">
        <v>20</v>
      </c>
      <c r="I38" s="175">
        <v>170</v>
      </c>
      <c r="J38" s="280">
        <f t="shared" si="1"/>
        <v>2822</v>
      </c>
      <c r="K38" s="436">
        <f t="shared" si="11"/>
        <v>26</v>
      </c>
      <c r="L38" s="436">
        <v>36</v>
      </c>
      <c r="M38" s="437">
        <f t="shared" si="12"/>
        <v>-10</v>
      </c>
      <c r="N38" s="175">
        <v>170</v>
      </c>
      <c r="O38" s="175">
        <v>26</v>
      </c>
      <c r="P38" s="175">
        <v>33</v>
      </c>
      <c r="Q38" s="435">
        <f t="shared" si="13"/>
        <v>-7</v>
      </c>
      <c r="R38" s="280">
        <v>11</v>
      </c>
      <c r="S38" s="175"/>
      <c r="T38" s="175"/>
      <c r="U38" s="435">
        <f t="shared" si="14"/>
        <v>0</v>
      </c>
      <c r="V38" s="280">
        <v>15</v>
      </c>
      <c r="W38" s="175"/>
      <c r="X38" s="175">
        <v>3</v>
      </c>
      <c r="Y38" s="435">
        <f t="shared" si="15"/>
        <v>-3</v>
      </c>
      <c r="Z38" s="438">
        <v>22</v>
      </c>
      <c r="AA38" s="175"/>
      <c r="AB38" s="175"/>
      <c r="AC38" s="435">
        <f t="shared" si="16"/>
        <v>0</v>
      </c>
      <c r="AD38" s="438">
        <v>30</v>
      </c>
      <c r="AE38" s="439">
        <f t="shared" si="2"/>
        <v>48.6</v>
      </c>
      <c r="AF38" s="175">
        <v>2269</v>
      </c>
      <c r="AG38" s="175">
        <v>2343</v>
      </c>
      <c r="AH38" s="435">
        <f t="shared" si="17"/>
        <v>-74</v>
      </c>
      <c r="AI38" s="280">
        <v>10</v>
      </c>
      <c r="AJ38" s="175">
        <v>170</v>
      </c>
      <c r="AK38" s="280">
        <f t="shared" si="3"/>
        <v>3857.3</v>
      </c>
      <c r="AL38" s="440">
        <f t="shared" si="4"/>
        <v>6727.9</v>
      </c>
      <c r="AM38" s="175">
        <v>439</v>
      </c>
      <c r="AN38" s="175">
        <v>48</v>
      </c>
      <c r="AO38" s="175">
        <f t="shared" si="18"/>
        <v>487</v>
      </c>
      <c r="AP38" s="175">
        <v>432</v>
      </c>
      <c r="AQ38" s="435">
        <f t="shared" si="19"/>
        <v>7</v>
      </c>
      <c r="AR38" s="280">
        <v>14</v>
      </c>
      <c r="AS38" s="175">
        <v>148</v>
      </c>
      <c r="AT38" s="280">
        <f t="shared" si="5"/>
        <v>909.6</v>
      </c>
      <c r="AU38" s="280">
        <v>120</v>
      </c>
      <c r="AV38" s="280">
        <f t="shared" si="6"/>
        <v>52.7</v>
      </c>
      <c r="AW38" s="175">
        <v>33</v>
      </c>
      <c r="AX38" s="175">
        <v>35</v>
      </c>
      <c r="AY38" s="435">
        <f t="shared" si="20"/>
        <v>-2</v>
      </c>
      <c r="AZ38" s="280">
        <v>165</v>
      </c>
      <c r="BA38" s="280">
        <f t="shared" si="7"/>
        <v>5.4</v>
      </c>
      <c r="BB38" s="397">
        <f t="shared" si="8"/>
        <v>967.7</v>
      </c>
      <c r="BC38" s="441">
        <v>54901</v>
      </c>
      <c r="BD38" s="280">
        <v>18533</v>
      </c>
      <c r="BE38" s="280">
        <f t="shared" si="34"/>
        <v>19275</v>
      </c>
      <c r="BF38" s="280">
        <f t="shared" si="21"/>
        <v>2.25</v>
      </c>
      <c r="BG38" s="280">
        <f t="shared" si="35"/>
        <v>375.3</v>
      </c>
      <c r="BH38" s="280">
        <f t="shared" si="22"/>
        <v>130.1</v>
      </c>
      <c r="BI38" s="280">
        <f t="shared" si="36"/>
        <v>505.4</v>
      </c>
      <c r="BJ38" s="280">
        <f t="shared" si="37"/>
        <v>45</v>
      </c>
      <c r="BK38" s="280">
        <v>0</v>
      </c>
      <c r="BL38" s="280">
        <v>62.73</v>
      </c>
      <c r="BM38" s="280">
        <f t="shared" si="23"/>
        <v>0</v>
      </c>
      <c r="BN38" s="280">
        <v>4</v>
      </c>
      <c r="BO38" s="280">
        <v>0</v>
      </c>
      <c r="BP38" s="280">
        <f t="shared" si="24"/>
        <v>42656.4</v>
      </c>
      <c r="BQ38" s="280">
        <f t="shared" si="25"/>
        <v>42656.4</v>
      </c>
      <c r="BR38" s="442">
        <f t="shared" si="26"/>
        <v>42.7</v>
      </c>
      <c r="BS38" s="280">
        <v>1</v>
      </c>
      <c r="BT38" s="280">
        <f t="shared" si="38"/>
        <v>0.4</v>
      </c>
      <c r="BU38" s="440">
        <f t="shared" si="27"/>
        <v>550.79999999999995</v>
      </c>
      <c r="BV38" s="280">
        <f t="shared" si="9"/>
        <v>8246.4</v>
      </c>
      <c r="BW38" s="443">
        <v>6250</v>
      </c>
      <c r="BX38" s="443">
        <v>1292</v>
      </c>
      <c r="BY38" s="443">
        <v>360</v>
      </c>
      <c r="BZ38" s="444">
        <f t="shared" si="28"/>
        <v>1652</v>
      </c>
      <c r="CA38" s="445">
        <f t="shared" si="10"/>
        <v>7902</v>
      </c>
      <c r="CB38" s="446">
        <f t="shared" si="29"/>
        <v>2.2599999999999998</v>
      </c>
      <c r="CC38" s="433">
        <f t="shared" si="30"/>
        <v>9</v>
      </c>
      <c r="CD38" s="433">
        <f t="shared" si="31"/>
        <v>2.25</v>
      </c>
      <c r="CF38" s="448">
        <f t="shared" si="32"/>
        <v>19275</v>
      </c>
      <c r="CG38" s="448">
        <f t="shared" si="39"/>
        <v>19275</v>
      </c>
      <c r="CH38" s="447">
        <v>550.79999999999995</v>
      </c>
      <c r="CI38" s="475">
        <f t="shared" si="33"/>
        <v>0</v>
      </c>
    </row>
    <row r="39" spans="1:87" s="447" customFormat="1" x14ac:dyDescent="0.25">
      <c r="A39" s="430">
        <v>28</v>
      </c>
      <c r="B39" s="433" t="s">
        <v>45</v>
      </c>
      <c r="C39" s="434">
        <v>5775.7</v>
      </c>
      <c r="D39" s="434">
        <v>5775.7</v>
      </c>
      <c r="E39" s="175">
        <v>822</v>
      </c>
      <c r="F39" s="175">
        <v>760</v>
      </c>
      <c r="G39" s="435">
        <f t="shared" si="0"/>
        <v>62</v>
      </c>
      <c r="H39" s="280">
        <v>20</v>
      </c>
      <c r="I39" s="175">
        <v>170</v>
      </c>
      <c r="J39" s="280">
        <f t="shared" si="1"/>
        <v>2794.8</v>
      </c>
      <c r="K39" s="436">
        <f t="shared" si="11"/>
        <v>323</v>
      </c>
      <c r="L39" s="436">
        <v>328</v>
      </c>
      <c r="M39" s="437">
        <f t="shared" si="12"/>
        <v>-5</v>
      </c>
      <c r="N39" s="175">
        <v>170</v>
      </c>
      <c r="O39" s="175">
        <v>292</v>
      </c>
      <c r="P39" s="175">
        <v>287</v>
      </c>
      <c r="Q39" s="435">
        <f t="shared" si="13"/>
        <v>5</v>
      </c>
      <c r="R39" s="280">
        <v>11</v>
      </c>
      <c r="S39" s="175">
        <v>6</v>
      </c>
      <c r="T39" s="175">
        <v>13</v>
      </c>
      <c r="U39" s="435">
        <f t="shared" si="14"/>
        <v>-7</v>
      </c>
      <c r="V39" s="280">
        <v>15</v>
      </c>
      <c r="W39" s="175">
        <v>16</v>
      </c>
      <c r="X39" s="175">
        <v>10</v>
      </c>
      <c r="Y39" s="435">
        <f t="shared" si="15"/>
        <v>6</v>
      </c>
      <c r="Z39" s="438">
        <v>22</v>
      </c>
      <c r="AA39" s="175">
        <v>9</v>
      </c>
      <c r="AB39" s="175">
        <v>18</v>
      </c>
      <c r="AC39" s="435">
        <f t="shared" si="16"/>
        <v>-9</v>
      </c>
      <c r="AD39" s="438">
        <v>30</v>
      </c>
      <c r="AE39" s="439">
        <f t="shared" si="2"/>
        <v>667.1</v>
      </c>
      <c r="AF39" s="175">
        <v>775</v>
      </c>
      <c r="AG39" s="175">
        <v>831</v>
      </c>
      <c r="AH39" s="435">
        <f t="shared" si="17"/>
        <v>-56</v>
      </c>
      <c r="AI39" s="280">
        <v>10</v>
      </c>
      <c r="AJ39" s="175">
        <v>170</v>
      </c>
      <c r="AK39" s="280">
        <f t="shared" si="3"/>
        <v>1317.5</v>
      </c>
      <c r="AL39" s="440">
        <f t="shared" si="4"/>
        <v>4779.3999999999996</v>
      </c>
      <c r="AM39" s="175">
        <v>420</v>
      </c>
      <c r="AN39" s="175">
        <v>48</v>
      </c>
      <c r="AO39" s="175">
        <f t="shared" si="18"/>
        <v>468</v>
      </c>
      <c r="AP39" s="175">
        <v>410</v>
      </c>
      <c r="AQ39" s="435">
        <f t="shared" si="19"/>
        <v>10</v>
      </c>
      <c r="AR39" s="280">
        <v>14</v>
      </c>
      <c r="AS39" s="175">
        <v>148</v>
      </c>
      <c r="AT39" s="280">
        <f t="shared" si="5"/>
        <v>870.2</v>
      </c>
      <c r="AU39" s="280">
        <v>120</v>
      </c>
      <c r="AV39" s="280">
        <f t="shared" si="6"/>
        <v>50.4</v>
      </c>
      <c r="AW39" s="175">
        <v>30</v>
      </c>
      <c r="AX39" s="175">
        <v>34</v>
      </c>
      <c r="AY39" s="435">
        <f t="shared" si="20"/>
        <v>-4</v>
      </c>
      <c r="AZ39" s="280">
        <v>165</v>
      </c>
      <c r="BA39" s="280">
        <f t="shared" si="7"/>
        <v>5</v>
      </c>
      <c r="BB39" s="397">
        <f t="shared" si="8"/>
        <v>925.6</v>
      </c>
      <c r="BC39" s="441">
        <v>16490</v>
      </c>
      <c r="BD39" s="280">
        <v>18533</v>
      </c>
      <c r="BE39" s="280">
        <f t="shared" si="34"/>
        <v>19275</v>
      </c>
      <c r="BF39" s="280">
        <f t="shared" si="21"/>
        <v>0.75</v>
      </c>
      <c r="BG39" s="280">
        <f t="shared" si="35"/>
        <v>125.1</v>
      </c>
      <c r="BH39" s="280">
        <f t="shared" si="22"/>
        <v>43.4</v>
      </c>
      <c r="BI39" s="280">
        <f t="shared" si="36"/>
        <v>168.5</v>
      </c>
      <c r="BJ39" s="280">
        <f t="shared" si="37"/>
        <v>15</v>
      </c>
      <c r="BK39" s="280">
        <v>0</v>
      </c>
      <c r="BL39" s="280">
        <v>62.73</v>
      </c>
      <c r="BM39" s="280">
        <f t="shared" si="23"/>
        <v>0</v>
      </c>
      <c r="BN39" s="280">
        <v>2</v>
      </c>
      <c r="BO39" s="280">
        <v>0</v>
      </c>
      <c r="BP39" s="280">
        <f t="shared" si="24"/>
        <v>21328.2</v>
      </c>
      <c r="BQ39" s="280">
        <f t="shared" si="25"/>
        <v>21328.2</v>
      </c>
      <c r="BR39" s="442">
        <f t="shared" si="26"/>
        <v>21.3</v>
      </c>
      <c r="BS39" s="280">
        <v>1</v>
      </c>
      <c r="BT39" s="280">
        <f t="shared" si="38"/>
        <v>0.2</v>
      </c>
      <c r="BU39" s="440">
        <f t="shared" si="27"/>
        <v>183.7</v>
      </c>
      <c r="BV39" s="280">
        <f t="shared" si="9"/>
        <v>5888.7</v>
      </c>
      <c r="BW39" s="443">
        <v>1922</v>
      </c>
      <c r="BX39" s="443">
        <v>498</v>
      </c>
      <c r="BY39" s="443">
        <v>80</v>
      </c>
      <c r="BZ39" s="444">
        <f t="shared" si="28"/>
        <v>578</v>
      </c>
      <c r="CA39" s="445">
        <f t="shared" si="10"/>
        <v>2500</v>
      </c>
      <c r="CB39" s="446">
        <f t="shared" si="29"/>
        <v>0.71</v>
      </c>
      <c r="CC39" s="433">
        <f t="shared" si="30"/>
        <v>3</v>
      </c>
      <c r="CD39" s="433">
        <f t="shared" si="31"/>
        <v>0.75</v>
      </c>
      <c r="CF39" s="448">
        <f t="shared" si="32"/>
        <v>19275</v>
      </c>
      <c r="CG39" s="448">
        <f t="shared" si="39"/>
        <v>19275</v>
      </c>
      <c r="CH39" s="447">
        <v>183.7</v>
      </c>
      <c r="CI39" s="475">
        <f t="shared" si="33"/>
        <v>0</v>
      </c>
    </row>
    <row r="40" spans="1:87" s="447" customFormat="1" x14ac:dyDescent="0.25">
      <c r="A40" s="430">
        <v>29</v>
      </c>
      <c r="B40" s="433" t="s">
        <v>46</v>
      </c>
      <c r="C40" s="434">
        <v>2902.3</v>
      </c>
      <c r="D40" s="434">
        <v>2902.3</v>
      </c>
      <c r="E40" s="175">
        <v>452</v>
      </c>
      <c r="F40" s="175">
        <v>372</v>
      </c>
      <c r="G40" s="435">
        <f t="shared" si="0"/>
        <v>80</v>
      </c>
      <c r="H40" s="280">
        <v>20</v>
      </c>
      <c r="I40" s="175">
        <v>170</v>
      </c>
      <c r="J40" s="280">
        <f t="shared" si="1"/>
        <v>1536.8</v>
      </c>
      <c r="K40" s="436">
        <f t="shared" si="11"/>
        <v>173</v>
      </c>
      <c r="L40" s="436">
        <v>182</v>
      </c>
      <c r="M40" s="437">
        <f t="shared" si="12"/>
        <v>-9</v>
      </c>
      <c r="N40" s="175">
        <v>170</v>
      </c>
      <c r="O40" s="175">
        <v>152</v>
      </c>
      <c r="P40" s="175">
        <v>175</v>
      </c>
      <c r="Q40" s="435">
        <f t="shared" si="13"/>
        <v>-23</v>
      </c>
      <c r="R40" s="280">
        <v>11</v>
      </c>
      <c r="S40" s="175">
        <v>16</v>
      </c>
      <c r="T40" s="175"/>
      <c r="U40" s="435">
        <f t="shared" si="14"/>
        <v>16</v>
      </c>
      <c r="V40" s="280">
        <v>15</v>
      </c>
      <c r="W40" s="175">
        <v>5</v>
      </c>
      <c r="X40" s="175">
        <v>7</v>
      </c>
      <c r="Y40" s="435">
        <f t="shared" si="15"/>
        <v>-2</v>
      </c>
      <c r="Z40" s="438">
        <v>22</v>
      </c>
      <c r="AA40" s="175">
        <v>0</v>
      </c>
      <c r="AB40" s="175"/>
      <c r="AC40" s="435">
        <f t="shared" si="16"/>
        <v>0</v>
      </c>
      <c r="AD40" s="438">
        <v>30</v>
      </c>
      <c r="AE40" s="439">
        <f t="shared" si="2"/>
        <v>343.7</v>
      </c>
      <c r="AF40" s="175">
        <v>369</v>
      </c>
      <c r="AG40" s="175">
        <v>372</v>
      </c>
      <c r="AH40" s="435">
        <f t="shared" si="17"/>
        <v>-3</v>
      </c>
      <c r="AI40" s="280">
        <v>10</v>
      </c>
      <c r="AJ40" s="175">
        <v>170</v>
      </c>
      <c r="AK40" s="280">
        <f t="shared" si="3"/>
        <v>627.29999999999995</v>
      </c>
      <c r="AL40" s="440">
        <f t="shared" si="4"/>
        <v>2507.8000000000002</v>
      </c>
      <c r="AM40" s="175">
        <v>153</v>
      </c>
      <c r="AN40" s="175">
        <v>48</v>
      </c>
      <c r="AO40" s="175">
        <f t="shared" si="18"/>
        <v>201</v>
      </c>
      <c r="AP40" s="175">
        <v>269</v>
      </c>
      <c r="AQ40" s="435">
        <f t="shared" si="19"/>
        <v>-116</v>
      </c>
      <c r="AR40" s="280">
        <v>14</v>
      </c>
      <c r="AS40" s="175">
        <v>148</v>
      </c>
      <c r="AT40" s="280">
        <f t="shared" si="5"/>
        <v>317</v>
      </c>
      <c r="AU40" s="280">
        <v>120</v>
      </c>
      <c r="AV40" s="280">
        <f t="shared" si="6"/>
        <v>18.399999999999999</v>
      </c>
      <c r="AW40" s="175">
        <v>20</v>
      </c>
      <c r="AX40" s="175">
        <v>23</v>
      </c>
      <c r="AY40" s="435">
        <f t="shared" si="20"/>
        <v>-3</v>
      </c>
      <c r="AZ40" s="280">
        <v>165</v>
      </c>
      <c r="BA40" s="280">
        <f t="shared" si="7"/>
        <v>3.3</v>
      </c>
      <c r="BB40" s="397">
        <f t="shared" si="8"/>
        <v>338.7</v>
      </c>
      <c r="BC40" s="441">
        <v>12252</v>
      </c>
      <c r="BD40" s="280">
        <v>18533</v>
      </c>
      <c r="BE40" s="280">
        <f t="shared" si="34"/>
        <v>19275</v>
      </c>
      <c r="BF40" s="280">
        <f t="shared" si="21"/>
        <v>0.25</v>
      </c>
      <c r="BG40" s="280">
        <f t="shared" si="35"/>
        <v>41.7</v>
      </c>
      <c r="BH40" s="280">
        <f t="shared" si="22"/>
        <v>14.5</v>
      </c>
      <c r="BI40" s="280">
        <f t="shared" si="36"/>
        <v>56.2</v>
      </c>
      <c r="BJ40" s="280">
        <f t="shared" si="37"/>
        <v>5</v>
      </c>
      <c r="BK40" s="280">
        <v>1</v>
      </c>
      <c r="BL40" s="280">
        <v>62.73</v>
      </c>
      <c r="BM40" s="280">
        <f t="shared" si="23"/>
        <v>10350.5</v>
      </c>
      <c r="BN40" s="280">
        <v>2</v>
      </c>
      <c r="BO40" s="280">
        <v>0</v>
      </c>
      <c r="BP40" s="280">
        <f t="shared" si="24"/>
        <v>21328.2</v>
      </c>
      <c r="BQ40" s="280">
        <f t="shared" si="25"/>
        <v>31678.7</v>
      </c>
      <c r="BR40" s="442">
        <f t="shared" si="26"/>
        <v>31.7</v>
      </c>
      <c r="BS40" s="280">
        <v>1.2</v>
      </c>
      <c r="BT40" s="280">
        <f t="shared" si="38"/>
        <v>0.4</v>
      </c>
      <c r="BU40" s="440">
        <f t="shared" si="27"/>
        <v>61.6</v>
      </c>
      <c r="BV40" s="280">
        <f t="shared" si="9"/>
        <v>2908.1</v>
      </c>
      <c r="BW40" s="443">
        <v>988</v>
      </c>
      <c r="BX40" s="443">
        <v>257</v>
      </c>
      <c r="BY40" s="443">
        <v>26</v>
      </c>
      <c r="BZ40" s="444">
        <f t="shared" si="28"/>
        <v>283</v>
      </c>
      <c r="CA40" s="445">
        <f t="shared" si="10"/>
        <v>1271</v>
      </c>
      <c r="CB40" s="446">
        <f t="shared" si="29"/>
        <v>0.36</v>
      </c>
      <c r="CC40" s="433">
        <f t="shared" si="30"/>
        <v>1</v>
      </c>
      <c r="CD40" s="433">
        <f t="shared" si="31"/>
        <v>0.25</v>
      </c>
      <c r="CF40" s="448">
        <f t="shared" si="32"/>
        <v>19275</v>
      </c>
      <c r="CG40" s="448">
        <f t="shared" si="39"/>
        <v>19275</v>
      </c>
      <c r="CH40" s="447">
        <v>61.6</v>
      </c>
      <c r="CI40" s="475">
        <f t="shared" si="33"/>
        <v>0</v>
      </c>
    </row>
    <row r="41" spans="1:87" s="447" customFormat="1" x14ac:dyDescent="0.25">
      <c r="A41" s="430">
        <v>30</v>
      </c>
      <c r="B41" s="433" t="s">
        <v>47</v>
      </c>
      <c r="C41" s="434">
        <v>6914.9</v>
      </c>
      <c r="D41" s="434">
        <v>6914.9</v>
      </c>
      <c r="E41" s="175">
        <v>576</v>
      </c>
      <c r="F41" s="175">
        <v>675</v>
      </c>
      <c r="G41" s="435">
        <f t="shared" si="0"/>
        <v>-99</v>
      </c>
      <c r="H41" s="280">
        <v>20</v>
      </c>
      <c r="I41" s="175">
        <v>170</v>
      </c>
      <c r="J41" s="280">
        <f t="shared" si="1"/>
        <v>1958.4</v>
      </c>
      <c r="K41" s="436">
        <f t="shared" si="11"/>
        <v>31</v>
      </c>
      <c r="L41" s="436">
        <v>41</v>
      </c>
      <c r="M41" s="437">
        <f t="shared" si="12"/>
        <v>-10</v>
      </c>
      <c r="N41" s="175">
        <v>170</v>
      </c>
      <c r="O41" s="175">
        <v>21</v>
      </c>
      <c r="P41" s="175">
        <v>33</v>
      </c>
      <c r="Q41" s="435">
        <f t="shared" si="13"/>
        <v>-12</v>
      </c>
      <c r="R41" s="280">
        <v>11</v>
      </c>
      <c r="S41" s="175"/>
      <c r="T41" s="175"/>
      <c r="U41" s="435">
        <f t="shared" si="14"/>
        <v>0</v>
      </c>
      <c r="V41" s="280">
        <v>15</v>
      </c>
      <c r="W41" s="175">
        <v>10</v>
      </c>
      <c r="X41" s="175">
        <v>4</v>
      </c>
      <c r="Y41" s="435">
        <f t="shared" si="15"/>
        <v>6</v>
      </c>
      <c r="Z41" s="438">
        <v>22</v>
      </c>
      <c r="AA41" s="175"/>
      <c r="AB41" s="175">
        <v>4</v>
      </c>
      <c r="AC41" s="435">
        <f t="shared" si="16"/>
        <v>-4</v>
      </c>
      <c r="AD41" s="438">
        <v>30</v>
      </c>
      <c r="AE41" s="439">
        <f t="shared" si="2"/>
        <v>76.7</v>
      </c>
      <c r="AF41" s="175">
        <v>1910</v>
      </c>
      <c r="AG41" s="175">
        <v>1978</v>
      </c>
      <c r="AH41" s="435">
        <f t="shared" si="17"/>
        <v>-68</v>
      </c>
      <c r="AI41" s="280">
        <v>10</v>
      </c>
      <c r="AJ41" s="175">
        <v>170</v>
      </c>
      <c r="AK41" s="280">
        <f t="shared" si="3"/>
        <v>3247</v>
      </c>
      <c r="AL41" s="440">
        <f t="shared" si="4"/>
        <v>5282.1</v>
      </c>
      <c r="AM41" s="175">
        <v>363</v>
      </c>
      <c r="AN41" s="175">
        <v>48</v>
      </c>
      <c r="AO41" s="175">
        <f t="shared" si="18"/>
        <v>411</v>
      </c>
      <c r="AP41" s="175">
        <v>331</v>
      </c>
      <c r="AQ41" s="435">
        <f t="shared" si="19"/>
        <v>32</v>
      </c>
      <c r="AR41" s="280">
        <v>14</v>
      </c>
      <c r="AS41" s="175">
        <v>148</v>
      </c>
      <c r="AT41" s="280">
        <f t="shared" si="5"/>
        <v>752.1</v>
      </c>
      <c r="AU41" s="280">
        <v>120</v>
      </c>
      <c r="AV41" s="280">
        <f t="shared" si="6"/>
        <v>43.6</v>
      </c>
      <c r="AW41" s="175">
        <v>22</v>
      </c>
      <c r="AX41" s="175">
        <v>21</v>
      </c>
      <c r="AY41" s="435">
        <f t="shared" si="20"/>
        <v>1</v>
      </c>
      <c r="AZ41" s="280">
        <v>165</v>
      </c>
      <c r="BA41" s="280">
        <f t="shared" si="7"/>
        <v>3.6</v>
      </c>
      <c r="BB41" s="397">
        <f t="shared" si="8"/>
        <v>799.30000000000007</v>
      </c>
      <c r="BC41" s="441">
        <v>50716</v>
      </c>
      <c r="BD41" s="280">
        <v>18533</v>
      </c>
      <c r="BE41" s="280">
        <f t="shared" si="34"/>
        <v>19275</v>
      </c>
      <c r="BF41" s="280">
        <f t="shared" si="21"/>
        <v>1.75</v>
      </c>
      <c r="BG41" s="280">
        <f t="shared" si="35"/>
        <v>291.89999999999998</v>
      </c>
      <c r="BH41" s="280">
        <f t="shared" si="22"/>
        <v>101.2</v>
      </c>
      <c r="BI41" s="280">
        <f t="shared" si="36"/>
        <v>393.09999999999997</v>
      </c>
      <c r="BJ41" s="280">
        <f t="shared" si="37"/>
        <v>35</v>
      </c>
      <c r="BK41" s="280">
        <v>1</v>
      </c>
      <c r="BL41" s="280">
        <v>62.73</v>
      </c>
      <c r="BM41" s="280">
        <f t="shared" si="23"/>
        <v>10350.5</v>
      </c>
      <c r="BN41" s="280">
        <v>3</v>
      </c>
      <c r="BO41" s="280">
        <v>0</v>
      </c>
      <c r="BP41" s="280">
        <f t="shared" si="24"/>
        <v>31992.3</v>
      </c>
      <c r="BQ41" s="280">
        <f t="shared" si="25"/>
        <v>42342.8</v>
      </c>
      <c r="BR41" s="442">
        <f t="shared" si="26"/>
        <v>42.3</v>
      </c>
      <c r="BS41" s="280">
        <v>1</v>
      </c>
      <c r="BT41" s="280">
        <f t="shared" si="38"/>
        <v>0.4</v>
      </c>
      <c r="BU41" s="440">
        <f t="shared" si="27"/>
        <v>428.49999999999994</v>
      </c>
      <c r="BV41" s="280">
        <f t="shared" si="9"/>
        <v>6509.9000000000005</v>
      </c>
      <c r="BW41" s="443">
        <v>4702</v>
      </c>
      <c r="BX41" s="443">
        <v>1404</v>
      </c>
      <c r="BY41" s="443">
        <v>43</v>
      </c>
      <c r="BZ41" s="444">
        <f t="shared" si="28"/>
        <v>1447</v>
      </c>
      <c r="CA41" s="445">
        <f t="shared" si="10"/>
        <v>6149</v>
      </c>
      <c r="CB41" s="446">
        <f t="shared" si="29"/>
        <v>1.76</v>
      </c>
      <c r="CC41" s="433">
        <f t="shared" si="30"/>
        <v>7</v>
      </c>
      <c r="CD41" s="433">
        <f t="shared" si="31"/>
        <v>1.75</v>
      </c>
      <c r="CF41" s="448">
        <f t="shared" si="32"/>
        <v>19275</v>
      </c>
      <c r="CG41" s="448">
        <f t="shared" si="39"/>
        <v>19275</v>
      </c>
      <c r="CH41" s="447">
        <v>428.49999999999994</v>
      </c>
      <c r="CI41" s="475">
        <f t="shared" si="33"/>
        <v>0</v>
      </c>
    </row>
    <row r="42" spans="1:87" s="447" customFormat="1" x14ac:dyDescent="0.25">
      <c r="A42" s="430">
        <v>31</v>
      </c>
      <c r="B42" s="433" t="s">
        <v>48</v>
      </c>
      <c r="C42" s="434">
        <v>4065.7</v>
      </c>
      <c r="D42" s="434">
        <v>4065.7</v>
      </c>
      <c r="E42" s="175">
        <v>522</v>
      </c>
      <c r="F42" s="175">
        <v>623</v>
      </c>
      <c r="G42" s="435">
        <f t="shared" si="0"/>
        <v>-101</v>
      </c>
      <c r="H42" s="280">
        <v>20</v>
      </c>
      <c r="I42" s="175">
        <v>170</v>
      </c>
      <c r="J42" s="280">
        <f t="shared" si="1"/>
        <v>1774.8</v>
      </c>
      <c r="K42" s="436">
        <f t="shared" si="11"/>
        <v>87</v>
      </c>
      <c r="L42" s="436">
        <v>132</v>
      </c>
      <c r="M42" s="437">
        <f t="shared" si="12"/>
        <v>-45</v>
      </c>
      <c r="N42" s="175">
        <v>170</v>
      </c>
      <c r="O42" s="175">
        <v>83</v>
      </c>
      <c r="P42" s="175">
        <v>99</v>
      </c>
      <c r="Q42" s="435">
        <f t="shared" si="13"/>
        <v>-16</v>
      </c>
      <c r="R42" s="280">
        <v>11</v>
      </c>
      <c r="S42" s="175"/>
      <c r="T42" s="175">
        <v>27</v>
      </c>
      <c r="U42" s="435">
        <f t="shared" si="14"/>
        <v>-27</v>
      </c>
      <c r="V42" s="280">
        <v>15</v>
      </c>
      <c r="W42" s="175">
        <v>4</v>
      </c>
      <c r="X42" s="175">
        <v>2</v>
      </c>
      <c r="Y42" s="435">
        <f t="shared" si="15"/>
        <v>2</v>
      </c>
      <c r="Z42" s="438">
        <v>22</v>
      </c>
      <c r="AA42" s="175"/>
      <c r="AB42" s="175">
        <v>4</v>
      </c>
      <c r="AC42" s="435">
        <f t="shared" si="16"/>
        <v>-4</v>
      </c>
      <c r="AD42" s="438">
        <v>30</v>
      </c>
      <c r="AE42" s="439">
        <f t="shared" si="2"/>
        <v>170.2</v>
      </c>
      <c r="AF42" s="175">
        <v>528</v>
      </c>
      <c r="AG42" s="175">
        <v>519</v>
      </c>
      <c r="AH42" s="435">
        <f t="shared" si="17"/>
        <v>9</v>
      </c>
      <c r="AI42" s="280">
        <v>10</v>
      </c>
      <c r="AJ42" s="175">
        <v>170</v>
      </c>
      <c r="AK42" s="280">
        <f t="shared" si="3"/>
        <v>897.6</v>
      </c>
      <c r="AL42" s="440">
        <f t="shared" si="4"/>
        <v>2842.6</v>
      </c>
      <c r="AM42" s="175">
        <v>271</v>
      </c>
      <c r="AN42" s="175">
        <v>48</v>
      </c>
      <c r="AO42" s="175">
        <f t="shared" si="18"/>
        <v>319</v>
      </c>
      <c r="AP42" s="175">
        <v>266</v>
      </c>
      <c r="AQ42" s="435">
        <f t="shared" si="19"/>
        <v>5</v>
      </c>
      <c r="AR42" s="280">
        <v>14</v>
      </c>
      <c r="AS42" s="175">
        <v>148</v>
      </c>
      <c r="AT42" s="280">
        <f t="shared" si="5"/>
        <v>561.5</v>
      </c>
      <c r="AU42" s="280">
        <v>120</v>
      </c>
      <c r="AV42" s="280">
        <f t="shared" si="6"/>
        <v>32.5</v>
      </c>
      <c r="AW42" s="175">
        <v>24</v>
      </c>
      <c r="AX42" s="175">
        <v>23</v>
      </c>
      <c r="AY42" s="435">
        <f t="shared" si="20"/>
        <v>1</v>
      </c>
      <c r="AZ42" s="280">
        <v>165</v>
      </c>
      <c r="BA42" s="280">
        <f t="shared" si="7"/>
        <v>4</v>
      </c>
      <c r="BB42" s="397">
        <f t="shared" si="8"/>
        <v>598</v>
      </c>
      <c r="BC42" s="441">
        <v>16177</v>
      </c>
      <c r="BD42" s="280">
        <v>18533</v>
      </c>
      <c r="BE42" s="280">
        <f t="shared" si="34"/>
        <v>19275</v>
      </c>
      <c r="BF42" s="280">
        <f t="shared" si="21"/>
        <v>0.5</v>
      </c>
      <c r="BG42" s="280">
        <f t="shared" si="35"/>
        <v>83.4</v>
      </c>
      <c r="BH42" s="280">
        <f t="shared" si="22"/>
        <v>28.9</v>
      </c>
      <c r="BI42" s="280">
        <f t="shared" si="36"/>
        <v>112.30000000000001</v>
      </c>
      <c r="BJ42" s="280">
        <f t="shared" si="37"/>
        <v>10</v>
      </c>
      <c r="BK42" s="280">
        <v>0</v>
      </c>
      <c r="BL42" s="280">
        <v>62.73</v>
      </c>
      <c r="BM42" s="280">
        <f t="shared" si="23"/>
        <v>0</v>
      </c>
      <c r="BN42" s="280">
        <v>0</v>
      </c>
      <c r="BO42" s="280">
        <v>0</v>
      </c>
      <c r="BP42" s="280">
        <f t="shared" si="24"/>
        <v>0</v>
      </c>
      <c r="BQ42" s="280">
        <f t="shared" si="25"/>
        <v>0</v>
      </c>
      <c r="BR42" s="442">
        <f t="shared" si="26"/>
        <v>0</v>
      </c>
      <c r="BS42" s="280">
        <v>0</v>
      </c>
      <c r="BT42" s="280">
        <f t="shared" si="38"/>
        <v>0</v>
      </c>
      <c r="BU42" s="440">
        <f t="shared" si="27"/>
        <v>122.30000000000001</v>
      </c>
      <c r="BV42" s="280">
        <f t="shared" si="9"/>
        <v>3562.9</v>
      </c>
      <c r="BW42" s="443">
        <v>1474</v>
      </c>
      <c r="BX42" s="443">
        <v>260</v>
      </c>
      <c r="BY42" s="443">
        <v>44</v>
      </c>
      <c r="BZ42" s="444">
        <f t="shared" si="28"/>
        <v>304</v>
      </c>
      <c r="CA42" s="445">
        <f t="shared" si="10"/>
        <v>1778</v>
      </c>
      <c r="CB42" s="446">
        <f t="shared" si="29"/>
        <v>0.51</v>
      </c>
      <c r="CC42" s="433">
        <f t="shared" si="30"/>
        <v>2</v>
      </c>
      <c r="CD42" s="433">
        <f t="shared" si="31"/>
        <v>0.5</v>
      </c>
      <c r="CF42" s="448">
        <f t="shared" si="32"/>
        <v>19275</v>
      </c>
      <c r="CG42" s="448">
        <f t="shared" si="39"/>
        <v>19275</v>
      </c>
      <c r="CH42" s="447">
        <v>122.30000000000001</v>
      </c>
      <c r="CI42" s="475">
        <f t="shared" si="33"/>
        <v>0</v>
      </c>
    </row>
    <row r="43" spans="1:87" s="447" customFormat="1" x14ac:dyDescent="0.25">
      <c r="A43" s="430">
        <v>32</v>
      </c>
      <c r="B43" s="433" t="s">
        <v>50</v>
      </c>
      <c r="C43" s="434">
        <v>5777.2</v>
      </c>
      <c r="D43" s="434">
        <v>5777.2</v>
      </c>
      <c r="E43" s="175">
        <v>667</v>
      </c>
      <c r="F43" s="175">
        <v>864</v>
      </c>
      <c r="G43" s="435">
        <f t="shared" si="0"/>
        <v>-197</v>
      </c>
      <c r="H43" s="280">
        <v>20</v>
      </c>
      <c r="I43" s="175">
        <v>170</v>
      </c>
      <c r="J43" s="280">
        <f t="shared" si="1"/>
        <v>2267.8000000000002</v>
      </c>
      <c r="K43" s="436">
        <f t="shared" si="11"/>
        <v>7</v>
      </c>
      <c r="L43" s="436">
        <v>146</v>
      </c>
      <c r="M43" s="437">
        <f t="shared" si="12"/>
        <v>-139</v>
      </c>
      <c r="N43" s="175">
        <v>170</v>
      </c>
      <c r="O43" s="175">
        <v>6</v>
      </c>
      <c r="P43" s="175">
        <v>146</v>
      </c>
      <c r="Q43" s="435">
        <f t="shared" si="13"/>
        <v>-140</v>
      </c>
      <c r="R43" s="280">
        <v>11</v>
      </c>
      <c r="S43" s="175"/>
      <c r="T43" s="175">
        <v>0</v>
      </c>
      <c r="U43" s="435">
        <f t="shared" si="14"/>
        <v>0</v>
      </c>
      <c r="V43" s="280">
        <v>15</v>
      </c>
      <c r="W43" s="175">
        <v>1</v>
      </c>
      <c r="X43" s="175"/>
      <c r="Y43" s="435">
        <f t="shared" si="15"/>
        <v>1</v>
      </c>
      <c r="Z43" s="438">
        <v>22</v>
      </c>
      <c r="AA43" s="175"/>
      <c r="AB43" s="175"/>
      <c r="AC43" s="435">
        <f t="shared" si="16"/>
        <v>0</v>
      </c>
      <c r="AD43" s="438">
        <v>30</v>
      </c>
      <c r="AE43" s="439">
        <f t="shared" si="2"/>
        <v>15</v>
      </c>
      <c r="AF43" s="175">
        <v>903</v>
      </c>
      <c r="AG43" s="175">
        <v>964</v>
      </c>
      <c r="AH43" s="435">
        <f t="shared" si="17"/>
        <v>-61</v>
      </c>
      <c r="AI43" s="280">
        <v>10</v>
      </c>
      <c r="AJ43" s="175">
        <v>170</v>
      </c>
      <c r="AK43" s="280">
        <f t="shared" si="3"/>
        <v>1535.1</v>
      </c>
      <c r="AL43" s="440">
        <f t="shared" si="4"/>
        <v>3817.9</v>
      </c>
      <c r="AM43" s="175">
        <v>330</v>
      </c>
      <c r="AN43" s="175">
        <v>48</v>
      </c>
      <c r="AO43" s="175">
        <f t="shared" si="18"/>
        <v>378</v>
      </c>
      <c r="AP43" s="175">
        <v>270</v>
      </c>
      <c r="AQ43" s="435">
        <f t="shared" si="19"/>
        <v>60</v>
      </c>
      <c r="AR43" s="280">
        <v>14</v>
      </c>
      <c r="AS43" s="175">
        <v>148</v>
      </c>
      <c r="AT43" s="280">
        <f t="shared" si="5"/>
        <v>683.8</v>
      </c>
      <c r="AU43" s="280">
        <v>120</v>
      </c>
      <c r="AV43" s="280">
        <f t="shared" si="6"/>
        <v>39.6</v>
      </c>
      <c r="AW43" s="175">
        <v>12</v>
      </c>
      <c r="AX43" s="175">
        <v>12</v>
      </c>
      <c r="AY43" s="435">
        <f t="shared" si="20"/>
        <v>0</v>
      </c>
      <c r="AZ43" s="280">
        <v>165</v>
      </c>
      <c r="BA43" s="280">
        <f t="shared" si="7"/>
        <v>2</v>
      </c>
      <c r="BB43" s="397">
        <f t="shared" si="8"/>
        <v>725.4</v>
      </c>
      <c r="BC43" s="441">
        <v>24242</v>
      </c>
      <c r="BD43" s="280">
        <v>18533</v>
      </c>
      <c r="BE43" s="280">
        <f t="shared" si="34"/>
        <v>19275</v>
      </c>
      <c r="BF43" s="280">
        <f t="shared" si="21"/>
        <v>1</v>
      </c>
      <c r="BG43" s="280">
        <f t="shared" si="35"/>
        <v>166.8</v>
      </c>
      <c r="BH43" s="280">
        <f t="shared" si="22"/>
        <v>57.8</v>
      </c>
      <c r="BI43" s="280">
        <f t="shared" si="36"/>
        <v>224.60000000000002</v>
      </c>
      <c r="BJ43" s="280">
        <f t="shared" si="37"/>
        <v>20</v>
      </c>
      <c r="BK43" s="280">
        <v>0</v>
      </c>
      <c r="BL43" s="280">
        <v>62.73</v>
      </c>
      <c r="BM43" s="280">
        <f t="shared" si="23"/>
        <v>0</v>
      </c>
      <c r="BN43" s="280">
        <v>1</v>
      </c>
      <c r="BO43" s="280">
        <v>0</v>
      </c>
      <c r="BP43" s="280">
        <f t="shared" si="24"/>
        <v>10664.1</v>
      </c>
      <c r="BQ43" s="280">
        <f t="shared" si="25"/>
        <v>10664.1</v>
      </c>
      <c r="BR43" s="442">
        <f t="shared" si="26"/>
        <v>10.7</v>
      </c>
      <c r="BS43" s="280">
        <v>3</v>
      </c>
      <c r="BT43" s="280">
        <f t="shared" si="38"/>
        <v>0.3</v>
      </c>
      <c r="BU43" s="440">
        <f t="shared" si="27"/>
        <v>244.90000000000003</v>
      </c>
      <c r="BV43" s="280">
        <f t="shared" si="9"/>
        <v>4788.2</v>
      </c>
      <c r="BW43" s="443">
        <v>2345</v>
      </c>
      <c r="BX43" s="443">
        <v>691</v>
      </c>
      <c r="BY43" s="443">
        <v>114</v>
      </c>
      <c r="BZ43" s="444">
        <f t="shared" si="28"/>
        <v>805</v>
      </c>
      <c r="CA43" s="445">
        <f t="shared" si="10"/>
        <v>3150</v>
      </c>
      <c r="CB43" s="446">
        <f t="shared" si="29"/>
        <v>0.9</v>
      </c>
      <c r="CC43" s="433">
        <f t="shared" si="30"/>
        <v>4</v>
      </c>
      <c r="CD43" s="433">
        <f t="shared" si="31"/>
        <v>1</v>
      </c>
      <c r="CF43" s="448">
        <f t="shared" si="32"/>
        <v>19275</v>
      </c>
      <c r="CG43" s="448">
        <f>ROUNDUP(CF43,0)</f>
        <v>19275</v>
      </c>
      <c r="CH43" s="447">
        <v>244.90000000000003</v>
      </c>
      <c r="CI43" s="475">
        <f t="shared" si="33"/>
        <v>0</v>
      </c>
    </row>
    <row r="44" spans="1:87" s="447" customFormat="1" x14ac:dyDescent="0.25">
      <c r="A44" s="430">
        <v>33</v>
      </c>
      <c r="B44" s="433" t="s">
        <v>51</v>
      </c>
      <c r="C44" s="434">
        <v>4349</v>
      </c>
      <c r="D44" s="434">
        <v>4349</v>
      </c>
      <c r="E44" s="175">
        <v>554</v>
      </c>
      <c r="F44" s="175">
        <v>498</v>
      </c>
      <c r="G44" s="435">
        <f t="shared" si="0"/>
        <v>56</v>
      </c>
      <c r="H44" s="280">
        <v>20</v>
      </c>
      <c r="I44" s="175">
        <v>170</v>
      </c>
      <c r="J44" s="280">
        <f t="shared" si="1"/>
        <v>1883.6</v>
      </c>
      <c r="K44" s="436">
        <f t="shared" si="11"/>
        <v>0</v>
      </c>
      <c r="L44" s="436">
        <v>88</v>
      </c>
      <c r="M44" s="437">
        <f t="shared" si="12"/>
        <v>-88</v>
      </c>
      <c r="N44" s="175">
        <v>170</v>
      </c>
      <c r="O44" s="175"/>
      <c r="P44" s="175">
        <v>68</v>
      </c>
      <c r="Q44" s="435">
        <f t="shared" si="13"/>
        <v>-68</v>
      </c>
      <c r="R44" s="280">
        <v>11</v>
      </c>
      <c r="S44" s="175"/>
      <c r="T44" s="175"/>
      <c r="U44" s="435">
        <f t="shared" si="14"/>
        <v>0</v>
      </c>
      <c r="V44" s="280">
        <v>15</v>
      </c>
      <c r="W44" s="175"/>
      <c r="X44" s="175">
        <v>20</v>
      </c>
      <c r="Y44" s="435">
        <f t="shared" si="15"/>
        <v>-20</v>
      </c>
      <c r="Z44" s="438">
        <v>22</v>
      </c>
      <c r="AA44" s="175"/>
      <c r="AB44" s="175"/>
      <c r="AC44" s="435">
        <f t="shared" si="16"/>
        <v>0</v>
      </c>
      <c r="AD44" s="438">
        <v>30</v>
      </c>
      <c r="AE44" s="439">
        <f t="shared" si="2"/>
        <v>0</v>
      </c>
      <c r="AF44" s="175">
        <v>1225</v>
      </c>
      <c r="AG44" s="175">
        <v>1205</v>
      </c>
      <c r="AH44" s="435">
        <f t="shared" si="17"/>
        <v>20</v>
      </c>
      <c r="AI44" s="280">
        <v>10</v>
      </c>
      <c r="AJ44" s="175">
        <v>170</v>
      </c>
      <c r="AK44" s="280">
        <f t="shared" si="3"/>
        <v>2082.5</v>
      </c>
      <c r="AL44" s="440">
        <f t="shared" si="4"/>
        <v>3966.1</v>
      </c>
      <c r="AM44" s="175">
        <v>25</v>
      </c>
      <c r="AN44" s="175">
        <v>48</v>
      </c>
      <c r="AO44" s="175">
        <f t="shared" si="18"/>
        <v>73</v>
      </c>
      <c r="AP44" s="175">
        <v>24</v>
      </c>
      <c r="AQ44" s="435">
        <f t="shared" si="19"/>
        <v>1</v>
      </c>
      <c r="AR44" s="280">
        <v>14</v>
      </c>
      <c r="AS44" s="175">
        <v>148</v>
      </c>
      <c r="AT44" s="280">
        <f t="shared" si="5"/>
        <v>51.8</v>
      </c>
      <c r="AU44" s="280">
        <v>120</v>
      </c>
      <c r="AV44" s="280">
        <f t="shared" si="6"/>
        <v>3</v>
      </c>
      <c r="AW44" s="175">
        <v>5</v>
      </c>
      <c r="AX44" s="175">
        <v>4</v>
      </c>
      <c r="AY44" s="435">
        <f t="shared" si="20"/>
        <v>1</v>
      </c>
      <c r="AZ44" s="280">
        <v>165</v>
      </c>
      <c r="BA44" s="280">
        <f t="shared" si="7"/>
        <v>0.8</v>
      </c>
      <c r="BB44" s="397">
        <f t="shared" si="8"/>
        <v>55.599999999999994</v>
      </c>
      <c r="BC44" s="441">
        <v>27921</v>
      </c>
      <c r="BD44" s="280">
        <v>18533</v>
      </c>
      <c r="BE44" s="280">
        <f t="shared" si="34"/>
        <v>19275</v>
      </c>
      <c r="BF44" s="280">
        <f t="shared" si="21"/>
        <v>1</v>
      </c>
      <c r="BG44" s="280">
        <f t="shared" si="35"/>
        <v>166.8</v>
      </c>
      <c r="BH44" s="280">
        <f t="shared" si="22"/>
        <v>57.8</v>
      </c>
      <c r="BI44" s="280">
        <f t="shared" si="36"/>
        <v>224.60000000000002</v>
      </c>
      <c r="BJ44" s="280">
        <f t="shared" si="37"/>
        <v>20</v>
      </c>
      <c r="BK44" s="280">
        <v>0</v>
      </c>
      <c r="BL44" s="280">
        <v>62.73</v>
      </c>
      <c r="BM44" s="280">
        <f t="shared" si="23"/>
        <v>0</v>
      </c>
      <c r="BN44" s="280">
        <v>0</v>
      </c>
      <c r="BO44" s="280">
        <v>0</v>
      </c>
      <c r="BP44" s="280">
        <f t="shared" si="24"/>
        <v>0</v>
      </c>
      <c r="BQ44" s="280">
        <f t="shared" si="25"/>
        <v>0</v>
      </c>
      <c r="BR44" s="442">
        <f t="shared" si="26"/>
        <v>0</v>
      </c>
      <c r="BS44" s="280">
        <v>0</v>
      </c>
      <c r="BT44" s="280">
        <f t="shared" si="38"/>
        <v>0</v>
      </c>
      <c r="BU44" s="440">
        <f t="shared" si="27"/>
        <v>244.60000000000002</v>
      </c>
      <c r="BV44" s="280">
        <f t="shared" si="9"/>
        <v>4266.3</v>
      </c>
      <c r="BW44" s="443">
        <v>2835</v>
      </c>
      <c r="BX44" s="443">
        <v>528</v>
      </c>
      <c r="BY44" s="443">
        <v>266</v>
      </c>
      <c r="BZ44" s="444">
        <f t="shared" si="28"/>
        <v>794</v>
      </c>
      <c r="CA44" s="445">
        <f t="shared" si="10"/>
        <v>3629</v>
      </c>
      <c r="CB44" s="446">
        <f t="shared" si="29"/>
        <v>1.04</v>
      </c>
      <c r="CC44" s="433">
        <f t="shared" si="30"/>
        <v>4</v>
      </c>
      <c r="CD44" s="433">
        <f t="shared" si="31"/>
        <v>1</v>
      </c>
      <c r="CF44" s="448">
        <f t="shared" si="32"/>
        <v>19275</v>
      </c>
      <c r="CG44" s="448">
        <f>ROUNDUP(CF44,0)</f>
        <v>19275</v>
      </c>
      <c r="CH44" s="447">
        <v>244.60000000000002</v>
      </c>
      <c r="CI44" s="475">
        <f t="shared" si="33"/>
        <v>0</v>
      </c>
    </row>
    <row r="45" spans="1:87" s="447" customFormat="1" x14ac:dyDescent="0.25">
      <c r="A45" s="430">
        <v>34</v>
      </c>
      <c r="B45" s="433" t="s">
        <v>52</v>
      </c>
      <c r="C45" s="434">
        <v>2426.5</v>
      </c>
      <c r="D45" s="434">
        <v>2426.5</v>
      </c>
      <c r="E45" s="175">
        <v>271</v>
      </c>
      <c r="F45" s="175">
        <v>309</v>
      </c>
      <c r="G45" s="435">
        <f t="shared" si="0"/>
        <v>-38</v>
      </c>
      <c r="H45" s="280">
        <v>20</v>
      </c>
      <c r="I45" s="175">
        <v>170</v>
      </c>
      <c r="J45" s="280">
        <f t="shared" si="1"/>
        <v>921.4</v>
      </c>
      <c r="K45" s="436">
        <f t="shared" si="11"/>
        <v>102</v>
      </c>
      <c r="L45" s="436">
        <v>149</v>
      </c>
      <c r="M45" s="437">
        <f t="shared" si="12"/>
        <v>-47</v>
      </c>
      <c r="N45" s="175">
        <v>170</v>
      </c>
      <c r="O45" s="175">
        <v>79</v>
      </c>
      <c r="P45" s="175">
        <v>130</v>
      </c>
      <c r="Q45" s="435">
        <f t="shared" si="13"/>
        <v>-51</v>
      </c>
      <c r="R45" s="280">
        <v>11</v>
      </c>
      <c r="S45" s="175">
        <v>15</v>
      </c>
      <c r="T45" s="175">
        <v>12</v>
      </c>
      <c r="U45" s="435">
        <f t="shared" si="14"/>
        <v>3</v>
      </c>
      <c r="V45" s="280">
        <v>15</v>
      </c>
      <c r="W45" s="175">
        <v>5</v>
      </c>
      <c r="X45" s="175">
        <v>4</v>
      </c>
      <c r="Y45" s="435">
        <f t="shared" si="15"/>
        <v>1</v>
      </c>
      <c r="Z45" s="438">
        <v>22</v>
      </c>
      <c r="AA45" s="175">
        <v>3</v>
      </c>
      <c r="AB45" s="175">
        <v>3</v>
      </c>
      <c r="AC45" s="435">
        <f t="shared" si="16"/>
        <v>0</v>
      </c>
      <c r="AD45" s="438">
        <v>30</v>
      </c>
      <c r="AE45" s="439">
        <f t="shared" si="2"/>
        <v>220</v>
      </c>
      <c r="AF45" s="175">
        <v>358</v>
      </c>
      <c r="AG45" s="175">
        <v>366</v>
      </c>
      <c r="AH45" s="435">
        <f t="shared" si="17"/>
        <v>-8</v>
      </c>
      <c r="AI45" s="280">
        <v>10</v>
      </c>
      <c r="AJ45" s="175">
        <v>170</v>
      </c>
      <c r="AK45" s="280">
        <f t="shared" si="3"/>
        <v>608.6</v>
      </c>
      <c r="AL45" s="440">
        <f t="shared" si="4"/>
        <v>1750</v>
      </c>
      <c r="AM45" s="175">
        <v>126</v>
      </c>
      <c r="AN45" s="175">
        <v>48</v>
      </c>
      <c r="AO45" s="175">
        <f t="shared" si="18"/>
        <v>174</v>
      </c>
      <c r="AP45" s="175">
        <v>155</v>
      </c>
      <c r="AQ45" s="435">
        <f t="shared" si="19"/>
        <v>-29</v>
      </c>
      <c r="AR45" s="280">
        <v>14</v>
      </c>
      <c r="AS45" s="175">
        <v>148</v>
      </c>
      <c r="AT45" s="280">
        <f t="shared" si="5"/>
        <v>261.10000000000002</v>
      </c>
      <c r="AU45" s="280">
        <v>120</v>
      </c>
      <c r="AV45" s="280">
        <f t="shared" si="6"/>
        <v>15.1</v>
      </c>
      <c r="AW45" s="175">
        <v>14</v>
      </c>
      <c r="AX45" s="175">
        <v>15</v>
      </c>
      <c r="AY45" s="435">
        <f t="shared" si="20"/>
        <v>-1</v>
      </c>
      <c r="AZ45" s="280">
        <v>165</v>
      </c>
      <c r="BA45" s="280">
        <f t="shared" si="7"/>
        <v>2.2999999999999998</v>
      </c>
      <c r="BB45" s="397">
        <f t="shared" si="8"/>
        <v>278.50000000000006</v>
      </c>
      <c r="BC45" s="441">
        <v>9644</v>
      </c>
      <c r="BD45" s="280">
        <v>18533</v>
      </c>
      <c r="BE45" s="280">
        <f t="shared" si="34"/>
        <v>19275</v>
      </c>
      <c r="BF45" s="280">
        <f t="shared" si="21"/>
        <v>0.25</v>
      </c>
      <c r="BG45" s="280">
        <f t="shared" si="35"/>
        <v>41.7</v>
      </c>
      <c r="BH45" s="280">
        <f t="shared" si="22"/>
        <v>14.5</v>
      </c>
      <c r="BI45" s="280">
        <f t="shared" si="36"/>
        <v>56.2</v>
      </c>
      <c r="BJ45" s="280">
        <f t="shared" si="37"/>
        <v>5</v>
      </c>
      <c r="BK45" s="280">
        <v>0</v>
      </c>
      <c r="BL45" s="280">
        <v>62.73</v>
      </c>
      <c r="BM45" s="280">
        <f t="shared" si="23"/>
        <v>0</v>
      </c>
      <c r="BN45" s="280">
        <v>0</v>
      </c>
      <c r="BO45" s="280">
        <v>0</v>
      </c>
      <c r="BP45" s="280">
        <f t="shared" si="24"/>
        <v>0</v>
      </c>
      <c r="BQ45" s="280">
        <f t="shared" si="25"/>
        <v>0</v>
      </c>
      <c r="BR45" s="442">
        <f t="shared" si="26"/>
        <v>0</v>
      </c>
      <c r="BS45" s="280">
        <v>1.1000000000000001</v>
      </c>
      <c r="BT45" s="280">
        <f t="shared" si="38"/>
        <v>0</v>
      </c>
      <c r="BU45" s="440">
        <f t="shared" si="27"/>
        <v>61.2</v>
      </c>
      <c r="BV45" s="280">
        <f t="shared" si="9"/>
        <v>2089.6999999999998</v>
      </c>
      <c r="BW45" s="443">
        <v>912</v>
      </c>
      <c r="BX45" s="443">
        <v>206</v>
      </c>
      <c r="BY45" s="443">
        <v>16</v>
      </c>
      <c r="BZ45" s="444">
        <f t="shared" si="28"/>
        <v>222</v>
      </c>
      <c r="CA45" s="445">
        <f t="shared" si="10"/>
        <v>1134</v>
      </c>
      <c r="CB45" s="446">
        <f t="shared" si="29"/>
        <v>0.32</v>
      </c>
      <c r="CC45" s="433">
        <f t="shared" si="30"/>
        <v>1</v>
      </c>
      <c r="CD45" s="433">
        <f t="shared" si="31"/>
        <v>0.25</v>
      </c>
      <c r="CF45" s="448">
        <f t="shared" si="32"/>
        <v>19275</v>
      </c>
      <c r="CG45" s="448">
        <f t="shared" si="39"/>
        <v>19275</v>
      </c>
      <c r="CH45" s="447">
        <v>61.2</v>
      </c>
      <c r="CI45" s="475">
        <f t="shared" si="33"/>
        <v>0</v>
      </c>
    </row>
    <row r="46" spans="1:87" s="447" customFormat="1" x14ac:dyDescent="0.25">
      <c r="A46" s="430">
        <v>35</v>
      </c>
      <c r="B46" s="433" t="s">
        <v>53</v>
      </c>
      <c r="C46" s="434">
        <v>3861.8</v>
      </c>
      <c r="D46" s="434">
        <v>3861.8</v>
      </c>
      <c r="E46" s="175">
        <v>626</v>
      </c>
      <c r="F46" s="175">
        <v>460</v>
      </c>
      <c r="G46" s="435">
        <f t="shared" si="0"/>
        <v>166</v>
      </c>
      <c r="H46" s="280">
        <v>20</v>
      </c>
      <c r="I46" s="175">
        <v>170</v>
      </c>
      <c r="J46" s="280">
        <f t="shared" si="1"/>
        <v>2128.4</v>
      </c>
      <c r="K46" s="436">
        <f t="shared" si="11"/>
        <v>75</v>
      </c>
      <c r="L46" s="436">
        <v>0</v>
      </c>
      <c r="M46" s="437">
        <f t="shared" si="12"/>
        <v>75</v>
      </c>
      <c r="N46" s="175">
        <v>170</v>
      </c>
      <c r="O46" s="175">
        <v>75</v>
      </c>
      <c r="P46" s="175"/>
      <c r="Q46" s="435">
        <f t="shared" si="13"/>
        <v>75</v>
      </c>
      <c r="R46" s="280">
        <v>11</v>
      </c>
      <c r="S46" s="175"/>
      <c r="T46" s="175"/>
      <c r="U46" s="435">
        <f t="shared" si="14"/>
        <v>0</v>
      </c>
      <c r="V46" s="280">
        <v>15</v>
      </c>
      <c r="W46" s="175"/>
      <c r="X46" s="175"/>
      <c r="Y46" s="435">
        <f t="shared" si="15"/>
        <v>0</v>
      </c>
      <c r="Z46" s="438">
        <v>22</v>
      </c>
      <c r="AA46" s="175"/>
      <c r="AB46" s="175"/>
      <c r="AC46" s="435">
        <f t="shared" si="16"/>
        <v>0</v>
      </c>
      <c r="AD46" s="438">
        <v>30</v>
      </c>
      <c r="AE46" s="439">
        <f t="shared" si="2"/>
        <v>140.30000000000001</v>
      </c>
      <c r="AF46" s="175">
        <v>571</v>
      </c>
      <c r="AG46" s="175">
        <v>599</v>
      </c>
      <c r="AH46" s="435">
        <f t="shared" si="17"/>
        <v>-28</v>
      </c>
      <c r="AI46" s="280">
        <v>10</v>
      </c>
      <c r="AJ46" s="175">
        <v>170</v>
      </c>
      <c r="AK46" s="280">
        <f t="shared" si="3"/>
        <v>970.7</v>
      </c>
      <c r="AL46" s="440">
        <f t="shared" si="4"/>
        <v>3239.4000000000005</v>
      </c>
      <c r="AM46" s="175">
        <v>394</v>
      </c>
      <c r="AN46" s="175">
        <v>48</v>
      </c>
      <c r="AO46" s="175">
        <f t="shared" si="18"/>
        <v>442</v>
      </c>
      <c r="AP46" s="175">
        <v>482</v>
      </c>
      <c r="AQ46" s="435">
        <f t="shared" si="19"/>
        <v>-88</v>
      </c>
      <c r="AR46" s="280">
        <v>14</v>
      </c>
      <c r="AS46" s="175">
        <v>148</v>
      </c>
      <c r="AT46" s="280">
        <f t="shared" si="5"/>
        <v>816.4</v>
      </c>
      <c r="AU46" s="280">
        <v>120</v>
      </c>
      <c r="AV46" s="280">
        <f t="shared" si="6"/>
        <v>47.3</v>
      </c>
      <c r="AW46" s="175">
        <v>37</v>
      </c>
      <c r="AX46" s="175">
        <v>38</v>
      </c>
      <c r="AY46" s="435">
        <f t="shared" si="20"/>
        <v>-1</v>
      </c>
      <c r="AZ46" s="280">
        <v>165</v>
      </c>
      <c r="BA46" s="280">
        <f t="shared" si="7"/>
        <v>6.1</v>
      </c>
      <c r="BB46" s="397">
        <f t="shared" si="8"/>
        <v>869.8</v>
      </c>
      <c r="BC46" s="441">
        <v>16781</v>
      </c>
      <c r="BD46" s="280">
        <v>18533</v>
      </c>
      <c r="BE46" s="280">
        <f>CG46</f>
        <v>19275</v>
      </c>
      <c r="BF46" s="280">
        <f t="shared" si="21"/>
        <v>0.5</v>
      </c>
      <c r="BG46" s="280">
        <f t="shared" si="35"/>
        <v>83.4</v>
      </c>
      <c r="BH46" s="280">
        <f t="shared" si="22"/>
        <v>28.9</v>
      </c>
      <c r="BI46" s="280">
        <f t="shared" si="36"/>
        <v>112.30000000000001</v>
      </c>
      <c r="BJ46" s="280">
        <f t="shared" si="37"/>
        <v>10</v>
      </c>
      <c r="BK46" s="280">
        <v>0</v>
      </c>
      <c r="BL46" s="280">
        <v>62.73</v>
      </c>
      <c r="BM46" s="280">
        <f t="shared" si="23"/>
        <v>0</v>
      </c>
      <c r="BN46" s="280">
        <v>0</v>
      </c>
      <c r="BO46" s="280">
        <v>0</v>
      </c>
      <c r="BP46" s="280">
        <f t="shared" si="24"/>
        <v>0</v>
      </c>
      <c r="BQ46" s="280">
        <f t="shared" si="25"/>
        <v>0</v>
      </c>
      <c r="BR46" s="442">
        <f t="shared" si="26"/>
        <v>0</v>
      </c>
      <c r="BS46" s="280">
        <v>1.1000000000000001</v>
      </c>
      <c r="BT46" s="280">
        <f t="shared" si="38"/>
        <v>0</v>
      </c>
      <c r="BU46" s="440">
        <f t="shared" si="27"/>
        <v>122.30000000000001</v>
      </c>
      <c r="BV46" s="280">
        <f t="shared" si="9"/>
        <v>4231.5000000000009</v>
      </c>
      <c r="BW46" s="443">
        <v>1435</v>
      </c>
      <c r="BX46" s="443">
        <v>289</v>
      </c>
      <c r="BY46" s="443">
        <v>102</v>
      </c>
      <c r="BZ46" s="444">
        <f t="shared" si="28"/>
        <v>391</v>
      </c>
      <c r="CA46" s="445">
        <f t="shared" si="10"/>
        <v>1826</v>
      </c>
      <c r="CB46" s="446">
        <f t="shared" si="29"/>
        <v>0.52</v>
      </c>
      <c r="CC46" s="433">
        <f t="shared" si="30"/>
        <v>2</v>
      </c>
      <c r="CD46" s="433">
        <f t="shared" si="31"/>
        <v>0.5</v>
      </c>
      <c r="CF46" s="448">
        <f t="shared" si="32"/>
        <v>19275</v>
      </c>
      <c r="CG46" s="448">
        <f t="shared" si="39"/>
        <v>19275</v>
      </c>
      <c r="CH46" s="447">
        <v>122.30000000000001</v>
      </c>
      <c r="CI46" s="475">
        <f t="shared" si="33"/>
        <v>0</v>
      </c>
    </row>
    <row r="47" spans="1:87" s="447" customFormat="1" x14ac:dyDescent="0.25">
      <c r="A47" s="430">
        <v>36</v>
      </c>
      <c r="B47" s="433" t="s">
        <v>54</v>
      </c>
      <c r="C47" s="434">
        <v>5225.8</v>
      </c>
      <c r="D47" s="434">
        <v>5225.8</v>
      </c>
      <c r="E47" s="175">
        <v>359</v>
      </c>
      <c r="F47" s="175">
        <v>503</v>
      </c>
      <c r="G47" s="435">
        <f t="shared" si="0"/>
        <v>-144</v>
      </c>
      <c r="H47" s="280">
        <v>20</v>
      </c>
      <c r="I47" s="175">
        <v>170</v>
      </c>
      <c r="J47" s="280">
        <f t="shared" si="1"/>
        <v>1220.5999999999999</v>
      </c>
      <c r="K47" s="436">
        <f t="shared" si="11"/>
        <v>337</v>
      </c>
      <c r="L47" s="436">
        <v>488</v>
      </c>
      <c r="M47" s="437">
        <f t="shared" si="12"/>
        <v>-151</v>
      </c>
      <c r="N47" s="175">
        <v>170</v>
      </c>
      <c r="O47" s="175">
        <v>296</v>
      </c>
      <c r="P47" s="175">
        <v>473</v>
      </c>
      <c r="Q47" s="435">
        <f t="shared" si="13"/>
        <v>-177</v>
      </c>
      <c r="R47" s="280">
        <v>11</v>
      </c>
      <c r="S47" s="175">
        <v>24</v>
      </c>
      <c r="T47" s="175"/>
      <c r="U47" s="435">
        <f t="shared" si="14"/>
        <v>24</v>
      </c>
      <c r="V47" s="280">
        <v>15</v>
      </c>
      <c r="W47" s="175">
        <v>15</v>
      </c>
      <c r="X47" s="175">
        <v>15</v>
      </c>
      <c r="Y47" s="435">
        <f t="shared" si="15"/>
        <v>0</v>
      </c>
      <c r="Z47" s="438">
        <v>22</v>
      </c>
      <c r="AA47" s="175">
        <v>2</v>
      </c>
      <c r="AB47" s="175"/>
      <c r="AC47" s="435">
        <f t="shared" si="16"/>
        <v>2</v>
      </c>
      <c r="AD47" s="438">
        <v>30</v>
      </c>
      <c r="AE47" s="439">
        <f>ROUND(((O47*R47)+(S47*V47)+(W47*Z47)+(AA47*AD47))*N47/1000,1)</f>
        <v>681</v>
      </c>
      <c r="AF47" s="175">
        <v>690</v>
      </c>
      <c r="AG47" s="175">
        <v>696</v>
      </c>
      <c r="AH47" s="435">
        <f t="shared" si="17"/>
        <v>-6</v>
      </c>
      <c r="AI47" s="280">
        <v>10</v>
      </c>
      <c r="AJ47" s="175">
        <v>170</v>
      </c>
      <c r="AK47" s="280">
        <f t="shared" si="3"/>
        <v>1173</v>
      </c>
      <c r="AL47" s="440">
        <f t="shared" si="4"/>
        <v>3074.6</v>
      </c>
      <c r="AM47" s="175">
        <v>275</v>
      </c>
      <c r="AN47" s="175">
        <v>48</v>
      </c>
      <c r="AO47" s="175">
        <f t="shared" si="18"/>
        <v>323</v>
      </c>
      <c r="AP47" s="175">
        <v>574</v>
      </c>
      <c r="AQ47" s="435">
        <f t="shared" si="19"/>
        <v>-299</v>
      </c>
      <c r="AR47" s="280">
        <v>14</v>
      </c>
      <c r="AS47" s="175">
        <v>148</v>
      </c>
      <c r="AT47" s="280">
        <f t="shared" si="5"/>
        <v>569.79999999999995</v>
      </c>
      <c r="AU47" s="280">
        <v>120</v>
      </c>
      <c r="AV47" s="280">
        <f t="shared" si="6"/>
        <v>33</v>
      </c>
      <c r="AW47" s="175">
        <v>1</v>
      </c>
      <c r="AX47" s="175">
        <v>43</v>
      </c>
      <c r="AY47" s="435">
        <f t="shared" si="20"/>
        <v>-42</v>
      </c>
      <c r="AZ47" s="280">
        <v>165</v>
      </c>
      <c r="BA47" s="280">
        <f t="shared" si="7"/>
        <v>0.2</v>
      </c>
      <c r="BB47" s="397">
        <f t="shared" si="8"/>
        <v>603</v>
      </c>
      <c r="BC47" s="441">
        <v>20954</v>
      </c>
      <c r="BD47" s="280">
        <v>18533</v>
      </c>
      <c r="BE47" s="280">
        <f t="shared" si="34"/>
        <v>19275</v>
      </c>
      <c r="BF47" s="280">
        <f t="shared" si="21"/>
        <v>0.75</v>
      </c>
      <c r="BG47" s="280">
        <f t="shared" si="35"/>
        <v>125.1</v>
      </c>
      <c r="BH47" s="280">
        <f>ROUND((BE47*BF47*12/12*3)/1000,1)</f>
        <v>43.4</v>
      </c>
      <c r="BI47" s="280">
        <f>BG47+BH47</f>
        <v>168.5</v>
      </c>
      <c r="BJ47" s="280">
        <f t="shared" si="37"/>
        <v>15</v>
      </c>
      <c r="BK47" s="280">
        <v>1</v>
      </c>
      <c r="BL47" s="280">
        <v>62.73</v>
      </c>
      <c r="BM47" s="280">
        <f t="shared" si="23"/>
        <v>10350.5</v>
      </c>
      <c r="BN47" s="280">
        <v>3</v>
      </c>
      <c r="BO47" s="280">
        <v>0</v>
      </c>
      <c r="BP47" s="280">
        <f t="shared" si="24"/>
        <v>31992.3</v>
      </c>
      <c r="BQ47" s="280">
        <f t="shared" si="25"/>
        <v>42342.8</v>
      </c>
      <c r="BR47" s="442">
        <f t="shared" si="26"/>
        <v>42.3</v>
      </c>
      <c r="BS47" s="280">
        <v>1</v>
      </c>
      <c r="BT47" s="280">
        <f t="shared" si="38"/>
        <v>0.4</v>
      </c>
      <c r="BU47" s="440">
        <f t="shared" si="27"/>
        <v>183.9</v>
      </c>
      <c r="BV47" s="280">
        <f t="shared" si="9"/>
        <v>3861.5</v>
      </c>
      <c r="BW47" s="443">
        <v>1772</v>
      </c>
      <c r="BX47" s="443">
        <v>475</v>
      </c>
      <c r="BY47" s="443">
        <v>157</v>
      </c>
      <c r="BZ47" s="444">
        <f t="shared" si="28"/>
        <v>632</v>
      </c>
      <c r="CA47" s="445">
        <f t="shared" si="10"/>
        <v>2404</v>
      </c>
      <c r="CB47" s="446">
        <f t="shared" si="29"/>
        <v>0.69</v>
      </c>
      <c r="CC47" s="433">
        <f t="shared" si="30"/>
        <v>3</v>
      </c>
      <c r="CD47" s="433">
        <f t="shared" si="31"/>
        <v>0.75</v>
      </c>
      <c r="CF47" s="448">
        <f t="shared" si="32"/>
        <v>19275</v>
      </c>
      <c r="CG47" s="448">
        <f>ROUNDUP(CF47,0)</f>
        <v>19275</v>
      </c>
      <c r="CH47" s="447">
        <v>183.9</v>
      </c>
      <c r="CI47" s="475">
        <f t="shared" si="33"/>
        <v>0</v>
      </c>
    </row>
    <row r="48" spans="1:87" s="447" customFormat="1" x14ac:dyDescent="0.25">
      <c r="A48" s="430">
        <v>37</v>
      </c>
      <c r="B48" s="433" t="s">
        <v>55</v>
      </c>
      <c r="C48" s="434">
        <v>45772.1</v>
      </c>
      <c r="D48" s="434">
        <v>45772.1</v>
      </c>
      <c r="E48" s="175">
        <v>3363</v>
      </c>
      <c r="F48" s="175">
        <v>3319</v>
      </c>
      <c r="G48" s="435">
        <f t="shared" si="0"/>
        <v>44</v>
      </c>
      <c r="H48" s="280">
        <v>20</v>
      </c>
      <c r="I48" s="175">
        <v>170</v>
      </c>
      <c r="J48" s="280">
        <f t="shared" si="1"/>
        <v>11434.2</v>
      </c>
      <c r="K48" s="436">
        <f t="shared" si="11"/>
        <v>629</v>
      </c>
      <c r="L48" s="436">
        <v>408</v>
      </c>
      <c r="M48" s="437">
        <f t="shared" si="12"/>
        <v>221</v>
      </c>
      <c r="N48" s="175">
        <v>170</v>
      </c>
      <c r="O48" s="175">
        <v>565</v>
      </c>
      <c r="P48" s="175">
        <v>378</v>
      </c>
      <c r="Q48" s="435">
        <f t="shared" si="13"/>
        <v>187</v>
      </c>
      <c r="R48" s="280">
        <v>11</v>
      </c>
      <c r="S48" s="175">
        <v>7</v>
      </c>
      <c r="T48" s="175">
        <v>12</v>
      </c>
      <c r="U48" s="435">
        <f t="shared" si="14"/>
        <v>-5</v>
      </c>
      <c r="V48" s="280">
        <v>15</v>
      </c>
      <c r="W48" s="175">
        <v>54</v>
      </c>
      <c r="X48" s="175">
        <v>15</v>
      </c>
      <c r="Y48" s="435">
        <f t="shared" si="15"/>
        <v>39</v>
      </c>
      <c r="Z48" s="438">
        <v>22</v>
      </c>
      <c r="AA48" s="175">
        <v>3</v>
      </c>
      <c r="AB48" s="175">
        <v>3</v>
      </c>
      <c r="AC48" s="435">
        <f t="shared" si="16"/>
        <v>0</v>
      </c>
      <c r="AD48" s="438">
        <v>30</v>
      </c>
      <c r="AE48" s="439">
        <f t="shared" si="2"/>
        <v>1291.7</v>
      </c>
      <c r="AF48" s="175">
        <v>13807</v>
      </c>
      <c r="AG48" s="175">
        <v>14527</v>
      </c>
      <c r="AH48" s="435">
        <f t="shared" si="17"/>
        <v>-720</v>
      </c>
      <c r="AI48" s="280">
        <v>10</v>
      </c>
      <c r="AJ48" s="175">
        <v>170</v>
      </c>
      <c r="AK48" s="280">
        <f t="shared" si="3"/>
        <v>23471.9</v>
      </c>
      <c r="AL48" s="440">
        <f t="shared" si="4"/>
        <v>36197.800000000003</v>
      </c>
      <c r="AM48" s="175">
        <v>3095</v>
      </c>
      <c r="AN48" s="175">
        <v>48</v>
      </c>
      <c r="AO48" s="175">
        <f t="shared" si="18"/>
        <v>3143</v>
      </c>
      <c r="AP48" s="175">
        <v>2695</v>
      </c>
      <c r="AQ48" s="435">
        <f t="shared" si="19"/>
        <v>400</v>
      </c>
      <c r="AR48" s="280">
        <v>14</v>
      </c>
      <c r="AS48" s="175">
        <v>148</v>
      </c>
      <c r="AT48" s="280">
        <f t="shared" si="5"/>
        <v>6412.8</v>
      </c>
      <c r="AU48" s="280">
        <v>120</v>
      </c>
      <c r="AV48" s="280">
        <f t="shared" si="6"/>
        <v>371.4</v>
      </c>
      <c r="AW48" s="175">
        <v>177</v>
      </c>
      <c r="AX48" s="175">
        <v>135</v>
      </c>
      <c r="AY48" s="435">
        <f t="shared" si="20"/>
        <v>42</v>
      </c>
      <c r="AZ48" s="280">
        <v>165</v>
      </c>
      <c r="BA48" s="280">
        <f t="shared" si="7"/>
        <v>29.2</v>
      </c>
      <c r="BB48" s="397">
        <f t="shared" si="8"/>
        <v>6813.4</v>
      </c>
      <c r="BC48" s="441">
        <v>306051</v>
      </c>
      <c r="BD48" s="280">
        <v>20460</v>
      </c>
      <c r="BE48" s="280">
        <f>CG48</f>
        <v>21279</v>
      </c>
      <c r="BF48" s="280">
        <f t="shared" si="21"/>
        <v>13</v>
      </c>
      <c r="BG48" s="280">
        <f t="shared" si="35"/>
        <v>2393.8000000000002</v>
      </c>
      <c r="BH48" s="280">
        <f t="shared" si="22"/>
        <v>829.9</v>
      </c>
      <c r="BI48" s="280">
        <f t="shared" si="36"/>
        <v>3223.7000000000003</v>
      </c>
      <c r="BJ48" s="280">
        <f t="shared" si="37"/>
        <v>260</v>
      </c>
      <c r="BK48" s="280">
        <v>13</v>
      </c>
      <c r="BL48" s="280">
        <v>62.73</v>
      </c>
      <c r="BM48" s="280">
        <f t="shared" si="23"/>
        <v>134555.9</v>
      </c>
      <c r="BN48" s="280">
        <v>54</v>
      </c>
      <c r="BO48" s="280">
        <v>0</v>
      </c>
      <c r="BP48" s="280">
        <f t="shared" si="24"/>
        <v>575861.4</v>
      </c>
      <c r="BQ48" s="280">
        <f t="shared" si="25"/>
        <v>710417.3</v>
      </c>
      <c r="BR48" s="442">
        <f t="shared" si="26"/>
        <v>710.4</v>
      </c>
      <c r="BS48" s="280">
        <v>1.1000000000000001</v>
      </c>
      <c r="BT48" s="280">
        <f t="shared" si="38"/>
        <v>7.8</v>
      </c>
      <c r="BU48" s="440">
        <f t="shared" si="27"/>
        <v>3491.5000000000005</v>
      </c>
      <c r="BV48" s="280">
        <f t="shared" si="9"/>
        <v>46502.700000000004</v>
      </c>
      <c r="BW48" s="443">
        <v>32413</v>
      </c>
      <c r="BX48" s="443">
        <v>12327</v>
      </c>
      <c r="BY48" s="443">
        <v>1113</v>
      </c>
      <c r="BZ48" s="444">
        <f t="shared" si="28"/>
        <v>13440</v>
      </c>
      <c r="CA48" s="445">
        <f t="shared" si="10"/>
        <v>45853</v>
      </c>
      <c r="CB48" s="446">
        <f t="shared" si="29"/>
        <v>13.1</v>
      </c>
      <c r="CC48" s="433">
        <f t="shared" si="30"/>
        <v>52</v>
      </c>
      <c r="CD48" s="433">
        <f t="shared" si="31"/>
        <v>13</v>
      </c>
      <c r="CF48" s="448">
        <f t="shared" si="32"/>
        <v>21279</v>
      </c>
      <c r="CG48" s="448">
        <f t="shared" si="39"/>
        <v>21279</v>
      </c>
      <c r="CH48" s="447">
        <v>3491.4000000000005</v>
      </c>
      <c r="CI48" s="475">
        <f t="shared" si="33"/>
        <v>9.9999999999909051E-2</v>
      </c>
    </row>
    <row r="49" spans="1:87" s="447" customFormat="1" x14ac:dyDescent="0.25">
      <c r="A49" s="430">
        <v>38</v>
      </c>
      <c r="B49" s="433" t="s">
        <v>56</v>
      </c>
      <c r="C49" s="434">
        <v>140859.4</v>
      </c>
      <c r="D49" s="434">
        <v>140859.4</v>
      </c>
      <c r="E49" s="175">
        <v>14591</v>
      </c>
      <c r="F49" s="175">
        <v>10089</v>
      </c>
      <c r="G49" s="435">
        <f t="shared" si="0"/>
        <v>4502</v>
      </c>
      <c r="H49" s="280">
        <v>20</v>
      </c>
      <c r="I49" s="175">
        <v>170</v>
      </c>
      <c r="J49" s="280">
        <f t="shared" si="1"/>
        <v>49609.4</v>
      </c>
      <c r="K49" s="436">
        <f t="shared" si="11"/>
        <v>2223</v>
      </c>
      <c r="L49" s="436">
        <v>2051</v>
      </c>
      <c r="M49" s="437">
        <f t="shared" si="12"/>
        <v>172</v>
      </c>
      <c r="N49" s="175">
        <v>170</v>
      </c>
      <c r="O49" s="175">
        <v>2110</v>
      </c>
      <c r="P49" s="175">
        <v>1849</v>
      </c>
      <c r="Q49" s="435">
        <f t="shared" si="13"/>
        <v>261</v>
      </c>
      <c r="R49" s="280">
        <v>11</v>
      </c>
      <c r="S49" s="175"/>
      <c r="T49" s="175">
        <v>50</v>
      </c>
      <c r="U49" s="435">
        <f t="shared" si="14"/>
        <v>-50</v>
      </c>
      <c r="V49" s="280">
        <v>15</v>
      </c>
      <c r="W49" s="175">
        <v>113</v>
      </c>
      <c r="X49" s="175">
        <v>146</v>
      </c>
      <c r="Y49" s="435">
        <f t="shared" si="15"/>
        <v>-33</v>
      </c>
      <c r="Z49" s="438">
        <v>22</v>
      </c>
      <c r="AA49" s="175"/>
      <c r="AB49" s="175">
        <v>6</v>
      </c>
      <c r="AC49" s="435">
        <f t="shared" si="16"/>
        <v>-6</v>
      </c>
      <c r="AD49" s="438">
        <v>30</v>
      </c>
      <c r="AE49" s="439">
        <f>ROUND(((O49*R49)+(S49*V49)+(W49*Z49)+(AA49*AD49))*N49/1000,1)</f>
        <v>4368.3</v>
      </c>
      <c r="AF49" s="175">
        <v>42154</v>
      </c>
      <c r="AG49" s="175">
        <v>43858</v>
      </c>
      <c r="AH49" s="435">
        <f t="shared" si="17"/>
        <v>-1704</v>
      </c>
      <c r="AI49" s="280">
        <v>10</v>
      </c>
      <c r="AJ49" s="175">
        <v>170</v>
      </c>
      <c r="AK49" s="280">
        <f t="shared" si="3"/>
        <v>71661.8</v>
      </c>
      <c r="AL49" s="440">
        <f t="shared" si="4"/>
        <v>125639.5</v>
      </c>
      <c r="AM49" s="175">
        <v>9885</v>
      </c>
      <c r="AN49" s="175">
        <v>48</v>
      </c>
      <c r="AO49" s="175">
        <f t="shared" si="18"/>
        <v>9933</v>
      </c>
      <c r="AP49" s="175">
        <v>8715</v>
      </c>
      <c r="AQ49" s="435">
        <f t="shared" si="19"/>
        <v>1170</v>
      </c>
      <c r="AR49" s="280">
        <v>14</v>
      </c>
      <c r="AS49" s="175">
        <v>148</v>
      </c>
      <c r="AT49" s="280">
        <f t="shared" si="5"/>
        <v>20481.7</v>
      </c>
      <c r="AU49" s="280">
        <v>120</v>
      </c>
      <c r="AV49" s="280">
        <f t="shared" si="6"/>
        <v>1186.2</v>
      </c>
      <c r="AW49" s="175">
        <v>539</v>
      </c>
      <c r="AX49" s="175">
        <v>661</v>
      </c>
      <c r="AY49" s="435">
        <f t="shared" si="20"/>
        <v>-122</v>
      </c>
      <c r="AZ49" s="280">
        <v>165</v>
      </c>
      <c r="BA49" s="280">
        <f t="shared" si="7"/>
        <v>88.9</v>
      </c>
      <c r="BB49" s="397">
        <f t="shared" si="8"/>
        <v>21756.800000000003</v>
      </c>
      <c r="BC49" s="441">
        <v>942315</v>
      </c>
      <c r="BD49" s="280">
        <v>20460</v>
      </c>
      <c r="BE49" s="280">
        <f t="shared" si="34"/>
        <v>21279</v>
      </c>
      <c r="BF49" s="280">
        <f t="shared" si="21"/>
        <v>38.5</v>
      </c>
      <c r="BG49" s="280">
        <f t="shared" si="35"/>
        <v>7089.4</v>
      </c>
      <c r="BH49" s="280">
        <f t="shared" si="22"/>
        <v>2457.6999999999998</v>
      </c>
      <c r="BI49" s="280">
        <f t="shared" si="36"/>
        <v>9547.0999999999985</v>
      </c>
      <c r="BJ49" s="280">
        <f>ROUND(BF49*20000/1000,1)</f>
        <v>770</v>
      </c>
      <c r="BK49" s="280">
        <v>11</v>
      </c>
      <c r="BL49" s="280">
        <v>62.73</v>
      </c>
      <c r="BM49" s="280">
        <f t="shared" si="23"/>
        <v>113855</v>
      </c>
      <c r="BN49" s="280">
        <v>56</v>
      </c>
      <c r="BO49" s="280">
        <v>0</v>
      </c>
      <c r="BP49" s="280">
        <f t="shared" si="24"/>
        <v>597189.6</v>
      </c>
      <c r="BQ49" s="280">
        <f t="shared" si="25"/>
        <v>711044.6</v>
      </c>
      <c r="BR49" s="442">
        <f t="shared" si="26"/>
        <v>711</v>
      </c>
      <c r="BS49" s="280">
        <v>1.2</v>
      </c>
      <c r="BT49" s="280">
        <f t="shared" si="38"/>
        <v>8.5</v>
      </c>
      <c r="BU49" s="440">
        <f t="shared" si="27"/>
        <v>10325.599999999999</v>
      </c>
      <c r="BV49" s="280">
        <f t="shared" si="9"/>
        <v>157721.9</v>
      </c>
      <c r="BW49" s="444">
        <v>95556</v>
      </c>
      <c r="BX49" s="444">
        <v>35420</v>
      </c>
      <c r="BY49" s="444">
        <v>3512</v>
      </c>
      <c r="BZ49" s="444">
        <f t="shared" si="28"/>
        <v>38932</v>
      </c>
      <c r="CA49" s="445">
        <f t="shared" si="10"/>
        <v>134488</v>
      </c>
      <c r="CB49" s="446">
        <f t="shared" si="29"/>
        <v>38.43</v>
      </c>
      <c r="CC49" s="433">
        <f t="shared" si="30"/>
        <v>154</v>
      </c>
      <c r="CD49" s="433">
        <f t="shared" si="31"/>
        <v>38.5</v>
      </c>
      <c r="CF49" s="448">
        <f t="shared" si="32"/>
        <v>21279</v>
      </c>
      <c r="CG49" s="448">
        <f t="shared" si="39"/>
        <v>21279</v>
      </c>
      <c r="CH49" s="447">
        <v>10325.5</v>
      </c>
      <c r="CI49" s="475">
        <f t="shared" si="33"/>
        <v>9.9999999998544808E-2</v>
      </c>
    </row>
    <row r="50" spans="1:87" s="447" customFormat="1" x14ac:dyDescent="0.25">
      <c r="A50" s="430">
        <v>39</v>
      </c>
      <c r="B50" s="433" t="s">
        <v>71</v>
      </c>
      <c r="C50" s="434">
        <v>1504.3</v>
      </c>
      <c r="D50" s="434">
        <v>1504.3</v>
      </c>
      <c r="E50" s="175">
        <v>23</v>
      </c>
      <c r="F50" s="175">
        <v>81</v>
      </c>
      <c r="G50" s="435">
        <f>E50-F50</f>
        <v>-58</v>
      </c>
      <c r="H50" s="280">
        <v>20</v>
      </c>
      <c r="I50" s="175">
        <v>170</v>
      </c>
      <c r="J50" s="280">
        <f>ROUND(E50*H50*I50/1000,1)</f>
        <v>78.2</v>
      </c>
      <c r="K50" s="436">
        <f>O50+S50+W50+AA50</f>
        <v>13</v>
      </c>
      <c r="L50" s="436">
        <v>0</v>
      </c>
      <c r="M50" s="437">
        <f>K50-L50</f>
        <v>13</v>
      </c>
      <c r="N50" s="175">
        <v>170</v>
      </c>
      <c r="O50" s="175">
        <v>13</v>
      </c>
      <c r="P50" s="175">
        <v>0</v>
      </c>
      <c r="Q50" s="435">
        <f>O50-P50</f>
        <v>13</v>
      </c>
      <c r="R50" s="280">
        <v>11</v>
      </c>
      <c r="S50" s="175"/>
      <c r="T50" s="175">
        <v>0</v>
      </c>
      <c r="U50" s="435">
        <f>S50-T50</f>
        <v>0</v>
      </c>
      <c r="V50" s="280">
        <v>15</v>
      </c>
      <c r="W50" s="175"/>
      <c r="X50" s="175">
        <v>0</v>
      </c>
      <c r="Y50" s="435">
        <f>W50-X50</f>
        <v>0</v>
      </c>
      <c r="Z50" s="438">
        <v>22</v>
      </c>
      <c r="AA50" s="175"/>
      <c r="AB50" s="175">
        <v>0</v>
      </c>
      <c r="AC50" s="435">
        <f>AA50-AB50</f>
        <v>0</v>
      </c>
      <c r="AD50" s="438">
        <v>30</v>
      </c>
      <c r="AE50" s="439">
        <f>ROUND(((O50*R50)+(S50*V50)+(W50*Z50)+(AA50*AD50))*N50/1000,1)</f>
        <v>24.3</v>
      </c>
      <c r="AF50" s="175">
        <v>256</v>
      </c>
      <c r="AG50" s="175">
        <v>285</v>
      </c>
      <c r="AH50" s="435">
        <f>AF50-AG50</f>
        <v>-29</v>
      </c>
      <c r="AI50" s="280">
        <v>10</v>
      </c>
      <c r="AJ50" s="175">
        <v>170</v>
      </c>
      <c r="AK50" s="280">
        <f>ROUND(AF50*AJ50*AI50/1000,1)</f>
        <v>435.2</v>
      </c>
      <c r="AL50" s="440">
        <f>J50+AE50+AK50</f>
        <v>537.70000000000005</v>
      </c>
      <c r="AM50" s="175">
        <v>51</v>
      </c>
      <c r="AN50" s="175">
        <v>48</v>
      </c>
      <c r="AO50" s="175">
        <f>AM50+AN50</f>
        <v>99</v>
      </c>
      <c r="AP50" s="175">
        <v>131</v>
      </c>
      <c r="AQ50" s="435">
        <f>AM50-AP50</f>
        <v>-80</v>
      </c>
      <c r="AR50" s="280">
        <v>14</v>
      </c>
      <c r="AS50" s="175">
        <v>148</v>
      </c>
      <c r="AT50" s="280">
        <f>ROUND(AM50*AR50*AS50/1000,1)</f>
        <v>105.7</v>
      </c>
      <c r="AU50" s="280">
        <v>120</v>
      </c>
      <c r="AV50" s="280">
        <f>ROUND(AM50*AU50/1000,1)</f>
        <v>6.1</v>
      </c>
      <c r="AW50" s="175">
        <v>12</v>
      </c>
      <c r="AX50" s="175">
        <v>14</v>
      </c>
      <c r="AY50" s="435">
        <f>AW50-AX50</f>
        <v>-2</v>
      </c>
      <c r="AZ50" s="280">
        <v>165</v>
      </c>
      <c r="BA50" s="280">
        <f>ROUND(AW50*AZ50/1000,1)</f>
        <v>2</v>
      </c>
      <c r="BB50" s="397">
        <f>AT50+AV50+BA50</f>
        <v>113.8</v>
      </c>
      <c r="BC50" s="441">
        <v>4958</v>
      </c>
      <c r="BD50" s="280">
        <v>18533</v>
      </c>
      <c r="BE50" s="280">
        <f>CG50</f>
        <v>19275</v>
      </c>
      <c r="BF50" s="280">
        <f>CD50</f>
        <v>0.25</v>
      </c>
      <c r="BG50" s="280">
        <f>ROUND((BD50*BF50*12/12*9)/1000,1)</f>
        <v>41.7</v>
      </c>
      <c r="BH50" s="280">
        <f>ROUND((BE50*BF50*12/12*3)/1000,1)</f>
        <v>14.5</v>
      </c>
      <c r="BI50" s="280">
        <f>BG50+BH50</f>
        <v>56.2</v>
      </c>
      <c r="BJ50" s="280">
        <f>ROUND(BF50*20000/1000,1)</f>
        <v>5</v>
      </c>
      <c r="BK50" s="280">
        <v>0</v>
      </c>
      <c r="BL50" s="280">
        <v>62.73</v>
      </c>
      <c r="BM50" s="280">
        <f xml:space="preserve"> ROUND(BK50*BL50*165,1)</f>
        <v>0</v>
      </c>
      <c r="BN50" s="280">
        <v>0</v>
      </c>
      <c r="BO50" s="280">
        <v>0</v>
      </c>
      <c r="BP50" s="280">
        <f xml:space="preserve"> ROUND(BN50*170*BL50+BO50*204*BL50,1)</f>
        <v>0</v>
      </c>
      <c r="BQ50" s="280">
        <f>BM50+BP50</f>
        <v>0</v>
      </c>
      <c r="BR50" s="442">
        <f>ROUND((BQ50/1000),1)</f>
        <v>0</v>
      </c>
      <c r="BS50" s="280">
        <v>1</v>
      </c>
      <c r="BT50" s="280">
        <f>ROUND(BR50*BS50/100,1)</f>
        <v>0</v>
      </c>
      <c r="BU50" s="440">
        <f>BI50+BJ50+BT50</f>
        <v>61.2</v>
      </c>
      <c r="BV50" s="280">
        <f>AL50+BB50+BU50</f>
        <v>712.7</v>
      </c>
      <c r="BW50" s="443">
        <v>634</v>
      </c>
      <c r="BX50" s="443">
        <v>260</v>
      </c>
      <c r="BY50" s="443">
        <v>0</v>
      </c>
      <c r="BZ50" s="444">
        <f>BX50+BY50</f>
        <v>260</v>
      </c>
      <c r="CA50" s="445">
        <f>BW50+BZ50</f>
        <v>894</v>
      </c>
      <c r="CB50" s="446">
        <f>ROUND(CA50/3500,2)</f>
        <v>0.26</v>
      </c>
      <c r="CC50" s="433">
        <f>ROUND(CB50/0.25,0)</f>
        <v>1</v>
      </c>
      <c r="CD50" s="433">
        <f>CC50*0.25</f>
        <v>0.25</v>
      </c>
      <c r="CF50" s="448">
        <f>ROUNDUP(BD50*1.04,0)</f>
        <v>19275</v>
      </c>
      <c r="CG50" s="448">
        <f>ROUNDUP(CF50,0)</f>
        <v>19275</v>
      </c>
      <c r="CH50" s="447">
        <v>61.2</v>
      </c>
      <c r="CI50" s="475">
        <f t="shared" si="33"/>
        <v>0</v>
      </c>
    </row>
    <row r="51" spans="1:87" s="447" customFormat="1" x14ac:dyDescent="0.25">
      <c r="A51" s="430">
        <v>40</v>
      </c>
      <c r="B51" s="433" t="s">
        <v>70</v>
      </c>
      <c r="C51" s="434">
        <v>375.5</v>
      </c>
      <c r="D51" s="434">
        <v>375.5</v>
      </c>
      <c r="E51" s="175">
        <v>35</v>
      </c>
      <c r="F51" s="175">
        <v>33</v>
      </c>
      <c r="G51" s="435">
        <f t="shared" si="0"/>
        <v>2</v>
      </c>
      <c r="H51" s="280">
        <v>20</v>
      </c>
      <c r="I51" s="175">
        <v>170</v>
      </c>
      <c r="J51" s="280">
        <f t="shared" si="1"/>
        <v>119</v>
      </c>
      <c r="K51" s="436">
        <f t="shared" si="11"/>
        <v>12</v>
      </c>
      <c r="L51" s="436">
        <v>11</v>
      </c>
      <c r="M51" s="437">
        <f t="shared" si="12"/>
        <v>1</v>
      </c>
      <c r="N51" s="175">
        <v>170</v>
      </c>
      <c r="O51" s="175">
        <v>12</v>
      </c>
      <c r="P51" s="175">
        <v>11</v>
      </c>
      <c r="Q51" s="435">
        <f t="shared" si="13"/>
        <v>1</v>
      </c>
      <c r="R51" s="280">
        <v>11</v>
      </c>
      <c r="S51" s="175"/>
      <c r="T51" s="175"/>
      <c r="U51" s="435">
        <f t="shared" si="14"/>
        <v>0</v>
      </c>
      <c r="V51" s="280">
        <v>15</v>
      </c>
      <c r="W51" s="175"/>
      <c r="X51" s="175"/>
      <c r="Y51" s="435">
        <f t="shared" si="15"/>
        <v>0</v>
      </c>
      <c r="Z51" s="438">
        <v>22</v>
      </c>
      <c r="AA51" s="175"/>
      <c r="AB51" s="175"/>
      <c r="AC51" s="435">
        <f t="shared" si="16"/>
        <v>0</v>
      </c>
      <c r="AD51" s="438">
        <v>30</v>
      </c>
      <c r="AE51" s="439">
        <f t="shared" si="2"/>
        <v>22.4</v>
      </c>
      <c r="AF51" s="175">
        <v>82</v>
      </c>
      <c r="AG51" s="175">
        <v>90</v>
      </c>
      <c r="AH51" s="435">
        <f t="shared" si="17"/>
        <v>-8</v>
      </c>
      <c r="AI51" s="280">
        <v>10</v>
      </c>
      <c r="AJ51" s="175">
        <v>170</v>
      </c>
      <c r="AK51" s="280">
        <f t="shared" si="3"/>
        <v>139.4</v>
      </c>
      <c r="AL51" s="440">
        <f t="shared" si="4"/>
        <v>280.8</v>
      </c>
      <c r="AM51" s="175">
        <v>14</v>
      </c>
      <c r="AN51" s="175">
        <v>48</v>
      </c>
      <c r="AO51" s="175">
        <f t="shared" si="18"/>
        <v>62</v>
      </c>
      <c r="AP51" s="175">
        <v>14</v>
      </c>
      <c r="AQ51" s="435">
        <f t="shared" si="19"/>
        <v>0</v>
      </c>
      <c r="AR51" s="280">
        <v>14</v>
      </c>
      <c r="AS51" s="175">
        <v>148</v>
      </c>
      <c r="AT51" s="280">
        <f t="shared" si="5"/>
        <v>29</v>
      </c>
      <c r="AU51" s="280">
        <v>120</v>
      </c>
      <c r="AV51" s="280">
        <f t="shared" si="6"/>
        <v>1.7</v>
      </c>
      <c r="AW51" s="175">
        <v>4</v>
      </c>
      <c r="AX51" s="175">
        <v>5</v>
      </c>
      <c r="AY51" s="435">
        <f t="shared" si="20"/>
        <v>-1</v>
      </c>
      <c r="AZ51" s="280">
        <v>165</v>
      </c>
      <c r="BA51" s="280">
        <f t="shared" si="7"/>
        <v>0.7</v>
      </c>
      <c r="BB51" s="397">
        <f t="shared" si="8"/>
        <v>31.4</v>
      </c>
      <c r="BC51" s="441">
        <v>2355</v>
      </c>
      <c r="BD51" s="280">
        <v>18533</v>
      </c>
      <c r="BE51" s="280">
        <f t="shared" si="34"/>
        <v>19275</v>
      </c>
      <c r="BF51" s="280">
        <f t="shared" si="21"/>
        <v>0.25</v>
      </c>
      <c r="BG51" s="280">
        <f t="shared" si="35"/>
        <v>41.7</v>
      </c>
      <c r="BH51" s="280">
        <f t="shared" si="22"/>
        <v>14.5</v>
      </c>
      <c r="BI51" s="280">
        <f t="shared" si="36"/>
        <v>56.2</v>
      </c>
      <c r="BJ51" s="280">
        <f t="shared" si="37"/>
        <v>5</v>
      </c>
      <c r="BK51" s="280">
        <v>0</v>
      </c>
      <c r="BL51" s="280">
        <v>62.73</v>
      </c>
      <c r="BM51" s="280">
        <f t="shared" si="23"/>
        <v>0</v>
      </c>
      <c r="BN51" s="280">
        <v>0</v>
      </c>
      <c r="BO51" s="280">
        <v>0</v>
      </c>
      <c r="BP51" s="280">
        <f t="shared" si="24"/>
        <v>0</v>
      </c>
      <c r="BQ51" s="280">
        <f t="shared" si="25"/>
        <v>0</v>
      </c>
      <c r="BR51" s="442">
        <f t="shared" si="26"/>
        <v>0</v>
      </c>
      <c r="BS51" s="280">
        <v>1.8</v>
      </c>
      <c r="BT51" s="280">
        <f t="shared" si="38"/>
        <v>0</v>
      </c>
      <c r="BU51" s="440">
        <f t="shared" si="27"/>
        <v>61.2</v>
      </c>
      <c r="BV51" s="280">
        <f t="shared" si="9"/>
        <v>373.4</v>
      </c>
      <c r="BW51" s="443">
        <v>246</v>
      </c>
      <c r="BX51" s="443">
        <v>84</v>
      </c>
      <c r="BY51" s="443">
        <v>0</v>
      </c>
      <c r="BZ51" s="444">
        <f t="shared" si="28"/>
        <v>84</v>
      </c>
      <c r="CA51" s="445">
        <f t="shared" si="10"/>
        <v>330</v>
      </c>
      <c r="CB51" s="446">
        <f t="shared" si="29"/>
        <v>0.09</v>
      </c>
      <c r="CC51" s="433">
        <v>1</v>
      </c>
      <c r="CD51" s="433">
        <f t="shared" si="31"/>
        <v>0.25</v>
      </c>
      <c r="CF51" s="448">
        <f t="shared" si="32"/>
        <v>19275</v>
      </c>
      <c r="CG51" s="448">
        <f t="shared" si="39"/>
        <v>19275</v>
      </c>
      <c r="CH51" s="447">
        <v>61.2</v>
      </c>
      <c r="CI51" s="475">
        <f t="shared" si="33"/>
        <v>0</v>
      </c>
    </row>
    <row r="52" spans="1:87" s="447" customFormat="1" x14ac:dyDescent="0.25">
      <c r="A52" s="430">
        <v>41</v>
      </c>
      <c r="B52" s="433" t="s">
        <v>57</v>
      </c>
      <c r="C52" s="434">
        <v>1723.4</v>
      </c>
      <c r="D52" s="434">
        <v>1723.4</v>
      </c>
      <c r="E52" s="175">
        <v>165</v>
      </c>
      <c r="F52" s="175">
        <v>131</v>
      </c>
      <c r="G52" s="435">
        <f t="shared" si="0"/>
        <v>34</v>
      </c>
      <c r="H52" s="280">
        <v>20</v>
      </c>
      <c r="I52" s="175">
        <v>170</v>
      </c>
      <c r="J52" s="280">
        <f t="shared" si="1"/>
        <v>561</v>
      </c>
      <c r="K52" s="436">
        <f t="shared" si="11"/>
        <v>0</v>
      </c>
      <c r="L52" s="436">
        <v>44</v>
      </c>
      <c r="M52" s="437">
        <f t="shared" si="12"/>
        <v>-44</v>
      </c>
      <c r="N52" s="175">
        <v>170</v>
      </c>
      <c r="O52" s="175"/>
      <c r="P52" s="175">
        <v>42</v>
      </c>
      <c r="Q52" s="435">
        <f t="shared" si="13"/>
        <v>-42</v>
      </c>
      <c r="R52" s="280">
        <v>11</v>
      </c>
      <c r="S52" s="175"/>
      <c r="T52" s="175"/>
      <c r="U52" s="435">
        <f t="shared" si="14"/>
        <v>0</v>
      </c>
      <c r="V52" s="280">
        <v>15</v>
      </c>
      <c r="W52" s="175"/>
      <c r="X52" s="175">
        <v>2</v>
      </c>
      <c r="Y52" s="435">
        <f t="shared" si="15"/>
        <v>-2</v>
      </c>
      <c r="Z52" s="438">
        <v>22</v>
      </c>
      <c r="AA52" s="175"/>
      <c r="AB52" s="175"/>
      <c r="AC52" s="435">
        <f t="shared" si="16"/>
        <v>0</v>
      </c>
      <c r="AD52" s="438">
        <v>30</v>
      </c>
      <c r="AE52" s="439">
        <f t="shared" si="2"/>
        <v>0</v>
      </c>
      <c r="AF52" s="175">
        <v>522</v>
      </c>
      <c r="AG52" s="175">
        <v>543</v>
      </c>
      <c r="AH52" s="435">
        <f t="shared" si="17"/>
        <v>-21</v>
      </c>
      <c r="AI52" s="280">
        <v>10</v>
      </c>
      <c r="AJ52" s="175">
        <v>170</v>
      </c>
      <c r="AK52" s="280">
        <f t="shared" si="3"/>
        <v>887.4</v>
      </c>
      <c r="AL52" s="440">
        <f t="shared" si="4"/>
        <v>1448.4</v>
      </c>
      <c r="AM52" s="175">
        <v>73</v>
      </c>
      <c r="AN52" s="175">
        <v>48</v>
      </c>
      <c r="AO52" s="175">
        <f t="shared" si="18"/>
        <v>121</v>
      </c>
      <c r="AP52" s="175">
        <v>80</v>
      </c>
      <c r="AQ52" s="435">
        <f t="shared" si="19"/>
        <v>-7</v>
      </c>
      <c r="AR52" s="280">
        <v>14</v>
      </c>
      <c r="AS52" s="175">
        <v>148</v>
      </c>
      <c r="AT52" s="280">
        <f t="shared" si="5"/>
        <v>151.30000000000001</v>
      </c>
      <c r="AU52" s="280">
        <v>120</v>
      </c>
      <c r="AV52" s="280">
        <f t="shared" si="6"/>
        <v>8.8000000000000007</v>
      </c>
      <c r="AW52" s="175">
        <v>26</v>
      </c>
      <c r="AX52" s="175">
        <v>30</v>
      </c>
      <c r="AY52" s="435">
        <f t="shared" si="20"/>
        <v>-4</v>
      </c>
      <c r="AZ52" s="280">
        <v>165</v>
      </c>
      <c r="BA52" s="280">
        <f t="shared" si="7"/>
        <v>4.3</v>
      </c>
      <c r="BB52" s="397">
        <f t="shared" si="8"/>
        <v>164.40000000000003</v>
      </c>
      <c r="BC52" s="441">
        <v>12858</v>
      </c>
      <c r="BD52" s="280">
        <v>18533</v>
      </c>
      <c r="BE52" s="280">
        <f t="shared" si="34"/>
        <v>19275</v>
      </c>
      <c r="BF52" s="280">
        <f t="shared" si="21"/>
        <v>0.5</v>
      </c>
      <c r="BG52" s="280">
        <f t="shared" si="35"/>
        <v>83.4</v>
      </c>
      <c r="BH52" s="280">
        <f t="shared" si="22"/>
        <v>28.9</v>
      </c>
      <c r="BI52" s="280">
        <f t="shared" si="36"/>
        <v>112.30000000000001</v>
      </c>
      <c r="BJ52" s="280">
        <f t="shared" si="37"/>
        <v>10</v>
      </c>
      <c r="BK52" s="280">
        <v>2</v>
      </c>
      <c r="BL52" s="280">
        <v>62.73</v>
      </c>
      <c r="BM52" s="280">
        <f t="shared" si="23"/>
        <v>20700.900000000001</v>
      </c>
      <c r="BN52" s="280">
        <v>2</v>
      </c>
      <c r="BO52" s="280">
        <v>0</v>
      </c>
      <c r="BP52" s="280">
        <f t="shared" si="24"/>
        <v>21328.2</v>
      </c>
      <c r="BQ52" s="280">
        <f t="shared" si="25"/>
        <v>42029.100000000006</v>
      </c>
      <c r="BR52" s="442">
        <f t="shared" si="26"/>
        <v>42</v>
      </c>
      <c r="BS52" s="280">
        <v>3</v>
      </c>
      <c r="BT52" s="280">
        <f t="shared" si="38"/>
        <v>1.3</v>
      </c>
      <c r="BU52" s="440">
        <f t="shared" si="27"/>
        <v>123.60000000000001</v>
      </c>
      <c r="BV52" s="280">
        <f t="shared" si="9"/>
        <v>1736.4</v>
      </c>
      <c r="BW52" s="443">
        <v>1260</v>
      </c>
      <c r="BX52" s="443">
        <v>535</v>
      </c>
      <c r="BY52" s="443">
        <v>0</v>
      </c>
      <c r="BZ52" s="444">
        <f t="shared" si="28"/>
        <v>535</v>
      </c>
      <c r="CA52" s="445">
        <f t="shared" si="10"/>
        <v>1795</v>
      </c>
      <c r="CB52" s="446">
        <f t="shared" si="29"/>
        <v>0.51</v>
      </c>
      <c r="CC52" s="433">
        <f t="shared" si="30"/>
        <v>2</v>
      </c>
      <c r="CD52" s="433">
        <f t="shared" si="31"/>
        <v>0.5</v>
      </c>
      <c r="CF52" s="448">
        <f t="shared" si="32"/>
        <v>19275</v>
      </c>
      <c r="CG52" s="448">
        <f t="shared" si="39"/>
        <v>19275</v>
      </c>
      <c r="CH52" s="447">
        <v>123.60000000000001</v>
      </c>
      <c r="CI52" s="475">
        <f t="shared" si="33"/>
        <v>0</v>
      </c>
    </row>
    <row r="53" spans="1:87" s="456" customFormat="1" x14ac:dyDescent="0.25">
      <c r="A53" s="449"/>
      <c r="B53" s="450" t="s">
        <v>58</v>
      </c>
      <c r="C53" s="440">
        <f>SUM(C12:C52)</f>
        <v>445970.7</v>
      </c>
      <c r="D53" s="440">
        <f>SUM(D12:D52)</f>
        <v>445970.7</v>
      </c>
      <c r="E53" s="451">
        <f>SUM(E12:E52)</f>
        <v>48239</v>
      </c>
      <c r="F53" s="451">
        <f t="shared" ref="F53:G53" si="42">SUM(F12:F52)</f>
        <v>44476</v>
      </c>
      <c r="G53" s="451">
        <f t="shared" si="42"/>
        <v>3763</v>
      </c>
      <c r="H53" s="451"/>
      <c r="I53" s="451"/>
      <c r="J53" s="452">
        <f>SUM(J12:J52)</f>
        <v>164012.60000000003</v>
      </c>
      <c r="K53" s="451">
        <f t="shared" ref="K53:AE53" si="43">SUM(K12:K52)</f>
        <v>9826</v>
      </c>
      <c r="L53" s="451">
        <f t="shared" si="43"/>
        <v>9298</v>
      </c>
      <c r="M53" s="453">
        <f t="shared" si="43"/>
        <v>528</v>
      </c>
      <c r="N53" s="451">
        <f t="shared" si="43"/>
        <v>6970</v>
      </c>
      <c r="O53" s="451">
        <f t="shared" si="43"/>
        <v>8369</v>
      </c>
      <c r="P53" s="451">
        <f t="shared" si="43"/>
        <v>7789</v>
      </c>
      <c r="Q53" s="453">
        <f t="shared" si="43"/>
        <v>580</v>
      </c>
      <c r="R53" s="452">
        <f t="shared" si="43"/>
        <v>451</v>
      </c>
      <c r="S53" s="451">
        <f t="shared" si="43"/>
        <v>949</v>
      </c>
      <c r="T53" s="451">
        <f t="shared" si="43"/>
        <v>843</v>
      </c>
      <c r="U53" s="453">
        <f t="shared" si="43"/>
        <v>106</v>
      </c>
      <c r="V53" s="452">
        <f t="shared" si="43"/>
        <v>615</v>
      </c>
      <c r="W53" s="451">
        <f t="shared" si="43"/>
        <v>338</v>
      </c>
      <c r="X53" s="451">
        <f t="shared" si="43"/>
        <v>498</v>
      </c>
      <c r="Y53" s="453">
        <f t="shared" si="43"/>
        <v>-160</v>
      </c>
      <c r="Z53" s="452">
        <f t="shared" si="43"/>
        <v>902</v>
      </c>
      <c r="AA53" s="451">
        <f t="shared" si="43"/>
        <v>170</v>
      </c>
      <c r="AB53" s="451">
        <f t="shared" si="43"/>
        <v>168</v>
      </c>
      <c r="AC53" s="453">
        <f t="shared" si="43"/>
        <v>2</v>
      </c>
      <c r="AD53" s="452">
        <f t="shared" si="43"/>
        <v>1230</v>
      </c>
      <c r="AE53" s="452">
        <f t="shared" si="43"/>
        <v>20201.600000000006</v>
      </c>
      <c r="AF53" s="453">
        <f t="shared" ref="AF53" si="44">SUM(AF12:AF52)</f>
        <v>102823</v>
      </c>
      <c r="AG53" s="453">
        <f t="shared" ref="AG53" si="45">SUM(AG12:AG52)</f>
        <v>106675</v>
      </c>
      <c r="AH53" s="453">
        <f t="shared" ref="AH53" si="46">SUM(AH12:AH52)</f>
        <v>-3852</v>
      </c>
      <c r="AI53" s="451"/>
      <c r="AJ53" s="451"/>
      <c r="AK53" s="440">
        <f t="shared" ref="AK53:BV53" si="47">SUM(AK12:AK52)</f>
        <v>174799.10000000003</v>
      </c>
      <c r="AL53" s="440">
        <f t="shared" si="47"/>
        <v>359013.3</v>
      </c>
      <c r="AM53" s="453">
        <f t="shared" si="47"/>
        <v>30717</v>
      </c>
      <c r="AN53" s="453">
        <f t="shared" si="47"/>
        <v>1968</v>
      </c>
      <c r="AO53" s="453">
        <f t="shared" si="47"/>
        <v>32685</v>
      </c>
      <c r="AP53" s="453">
        <f t="shared" si="47"/>
        <v>30991</v>
      </c>
      <c r="AQ53" s="453">
        <f t="shared" si="47"/>
        <v>-274</v>
      </c>
      <c r="AR53" s="440">
        <f t="shared" si="47"/>
        <v>574</v>
      </c>
      <c r="AS53" s="451">
        <f t="shared" si="47"/>
        <v>6068</v>
      </c>
      <c r="AT53" s="440">
        <f t="shared" si="47"/>
        <v>63645.8</v>
      </c>
      <c r="AU53" s="440">
        <f t="shared" si="47"/>
        <v>4920</v>
      </c>
      <c r="AV53" s="440">
        <f t="shared" si="47"/>
        <v>3686.2000000000003</v>
      </c>
      <c r="AW53" s="440">
        <f t="shared" si="47"/>
        <v>2235</v>
      </c>
      <c r="AX53" s="440">
        <f t="shared" si="47"/>
        <v>2440</v>
      </c>
      <c r="AY53" s="452">
        <f t="shared" si="47"/>
        <v>-205</v>
      </c>
      <c r="AZ53" s="440">
        <f t="shared" si="47"/>
        <v>6765</v>
      </c>
      <c r="BA53" s="440">
        <f t="shared" si="47"/>
        <v>368.70000000000005</v>
      </c>
      <c r="BB53" s="440">
        <f t="shared" si="47"/>
        <v>67700.7</v>
      </c>
      <c r="BC53" s="451">
        <f t="shared" si="47"/>
        <v>2404944</v>
      </c>
      <c r="BD53" s="440">
        <f t="shared" si="47"/>
        <v>769048</v>
      </c>
      <c r="BE53" s="440">
        <f t="shared" si="47"/>
        <v>799837</v>
      </c>
      <c r="BF53" s="440">
        <f t="shared" si="47"/>
        <v>95.5</v>
      </c>
      <c r="BG53" s="440">
        <f t="shared" si="47"/>
        <v>17074.300000000003</v>
      </c>
      <c r="BH53" s="440">
        <f t="shared" si="47"/>
        <v>5919.6</v>
      </c>
      <c r="BI53" s="440">
        <f t="shared" si="47"/>
        <v>22993.900000000005</v>
      </c>
      <c r="BJ53" s="440">
        <f t="shared" si="47"/>
        <v>1910</v>
      </c>
      <c r="BK53" s="440">
        <f t="shared" si="47"/>
        <v>50</v>
      </c>
      <c r="BL53" s="440"/>
      <c r="BM53" s="440">
        <f t="shared" si="47"/>
        <v>517523.1</v>
      </c>
      <c r="BN53" s="440">
        <f t="shared" si="47"/>
        <v>220</v>
      </c>
      <c r="BO53" s="440">
        <f t="shared" si="47"/>
        <v>18</v>
      </c>
      <c r="BP53" s="440">
        <f t="shared" si="47"/>
        <v>2576446.5</v>
      </c>
      <c r="BQ53" s="440">
        <f t="shared" si="47"/>
        <v>3093969.6</v>
      </c>
      <c r="BR53" s="440">
        <f t="shared" si="47"/>
        <v>3094</v>
      </c>
      <c r="BS53" s="440">
        <f t="shared" si="47"/>
        <v>48.600000000000016</v>
      </c>
      <c r="BT53" s="440">
        <f t="shared" si="47"/>
        <v>34.499999999999993</v>
      </c>
      <c r="BU53" s="440">
        <f>SUM(BU12:BU52)</f>
        <v>24938.399999999998</v>
      </c>
      <c r="BV53" s="440">
        <f t="shared" si="47"/>
        <v>451652.40000000008</v>
      </c>
      <c r="BW53" s="454">
        <f>SUM(BW12:BW52)</f>
        <v>245112</v>
      </c>
      <c r="BX53" s="454">
        <f>SUM(BX12:BX52)</f>
        <v>80001</v>
      </c>
      <c r="BY53" s="454">
        <f t="shared" ref="BY53:BZ53" si="48">SUM(BY12:BY52)</f>
        <v>11512</v>
      </c>
      <c r="BZ53" s="454">
        <f t="shared" si="48"/>
        <v>91513</v>
      </c>
      <c r="CA53" s="454">
        <f t="shared" ref="CA53" si="49">SUM(CA12:CA52)</f>
        <v>336625</v>
      </c>
      <c r="CB53" s="455">
        <f>SUM(CB12:CB52)</f>
        <v>96.18</v>
      </c>
      <c r="CC53" s="450">
        <f t="shared" si="30"/>
        <v>385</v>
      </c>
      <c r="CD53" s="450">
        <f>SUM(CD12:CD52)</f>
        <v>95.5</v>
      </c>
      <c r="CH53" s="456">
        <f>SUM(CH12:CH52)</f>
        <v>24886.3</v>
      </c>
      <c r="CI53" s="456">
        <f>SUM(CI12:CI52)</f>
        <v>52.099999999998502</v>
      </c>
    </row>
    <row r="54" spans="1:87" ht="37.5" hidden="1" customHeight="1" x14ac:dyDescent="0.25">
      <c r="E54" s="457"/>
      <c r="F54" s="457"/>
      <c r="G54" s="457"/>
      <c r="H54" s="404"/>
      <c r="I54" s="404"/>
      <c r="J54" s="404"/>
      <c r="K54" s="457"/>
      <c r="L54" s="457"/>
      <c r="M54" s="457"/>
      <c r="O54" s="404"/>
      <c r="P54" s="404"/>
      <c r="Q54" s="404"/>
      <c r="V54" s="404"/>
      <c r="AF54" s="458"/>
      <c r="AG54" s="458"/>
      <c r="AH54" s="458"/>
      <c r="AK54" s="459">
        <f>AL54-AL53</f>
        <v>-21607</v>
      </c>
      <c r="AL54" s="460">
        <v>337406.3</v>
      </c>
      <c r="BH54" s="461"/>
      <c r="BI54" s="461"/>
      <c r="BJ54" s="461"/>
      <c r="BK54" s="461"/>
      <c r="BL54" s="461"/>
      <c r="BM54" s="461"/>
      <c r="BN54" s="461"/>
      <c r="BO54" s="461"/>
      <c r="BP54" s="461"/>
      <c r="BQ54" s="461"/>
      <c r="BR54" s="462"/>
      <c r="BS54" s="461"/>
      <c r="BT54" s="461"/>
      <c r="BU54" s="463">
        <f>BI53+BJ53</f>
        <v>24903.900000000005</v>
      </c>
      <c r="BV54" s="463"/>
      <c r="BW54" s="405">
        <v>243</v>
      </c>
    </row>
    <row r="55" spans="1:87" x14ac:dyDescent="0.25">
      <c r="C55" s="464"/>
    </row>
    <row r="56" spans="1:87" x14ac:dyDescent="0.25">
      <c r="C56" s="464">
        <f>BV53-C53</f>
        <v>5681.7000000000698</v>
      </c>
    </row>
    <row r="81" spans="5:82" s="404" customFormat="1" x14ac:dyDescent="0.25">
      <c r="E81" s="457"/>
      <c r="F81" s="457"/>
      <c r="G81" s="457"/>
      <c r="H81" s="457"/>
      <c r="I81" s="457"/>
      <c r="J81" s="457"/>
      <c r="BW81" s="465"/>
      <c r="BX81" s="465"/>
      <c r="BY81" s="465"/>
      <c r="BZ81" s="465"/>
      <c r="CA81" s="465"/>
      <c r="CB81" s="465"/>
      <c r="CC81" s="465"/>
      <c r="CD81" s="465"/>
    </row>
    <row r="86" spans="5:82" s="404" customFormat="1" x14ac:dyDescent="0.25">
      <c r="BW86" s="465"/>
      <c r="BX86" s="465"/>
      <c r="BY86" s="465"/>
      <c r="BZ86" s="465"/>
      <c r="CA86" s="465"/>
      <c r="CB86" s="465"/>
      <c r="CC86" s="465"/>
      <c r="CD86" s="465"/>
    </row>
    <row r="87" spans="5:82" s="404" customFormat="1" x14ac:dyDescent="0.25">
      <c r="BW87" s="465"/>
      <c r="BX87" s="465"/>
      <c r="BY87" s="465"/>
      <c r="BZ87" s="465"/>
      <c r="CA87" s="465"/>
      <c r="CB87" s="465"/>
      <c r="CC87" s="465"/>
      <c r="CD87" s="465"/>
    </row>
  </sheetData>
  <sheetProtection selectLockedCells="1" selectUnlockedCells="1"/>
  <mergeCells count="80">
    <mergeCell ref="F7:G11"/>
    <mergeCell ref="P9:Q11"/>
    <mergeCell ref="T9:U11"/>
    <mergeCell ref="X9:Y11"/>
    <mergeCell ref="AB9:AC11"/>
    <mergeCell ref="L6:M9"/>
    <mergeCell ref="AA8:AD8"/>
    <mergeCell ref="E6:J6"/>
    <mergeCell ref="K6:K9"/>
    <mergeCell ref="N6:AE6"/>
    <mergeCell ref="W8:Z8"/>
    <mergeCell ref="CD10:CD11"/>
    <mergeCell ref="BA7:BA9"/>
    <mergeCell ref="BB7:BB9"/>
    <mergeCell ref="BW10:BW11"/>
    <mergeCell ref="BZ10:BZ11"/>
    <mergeCell ref="BF6:BF9"/>
    <mergeCell ref="BD6:BD9"/>
    <mergeCell ref="BE6:BE9"/>
    <mergeCell ref="CA10:CA11"/>
    <mergeCell ref="CB10:CB11"/>
    <mergeCell ref="CC10:CC11"/>
    <mergeCell ref="BY10:BY11"/>
    <mergeCell ref="BX10:BX11"/>
    <mergeCell ref="BV5:BV9"/>
    <mergeCell ref="BG6:BG9"/>
    <mergeCell ref="BH6:BH9"/>
    <mergeCell ref="AT7:AT9"/>
    <mergeCell ref="AG7:AH11"/>
    <mergeCell ref="AP7:AQ11"/>
    <mergeCell ref="AX7:AY11"/>
    <mergeCell ref="AS7:AS9"/>
    <mergeCell ref="AF6:AK6"/>
    <mergeCell ref="AL6:AL9"/>
    <mergeCell ref="AM6:AT6"/>
    <mergeCell ref="AU6:AV6"/>
    <mergeCell ref="AM5:BB5"/>
    <mergeCell ref="AW6:BA6"/>
    <mergeCell ref="AR7:AR9"/>
    <mergeCell ref="AZ7:AZ9"/>
    <mergeCell ref="AF7:AF9"/>
    <mergeCell ref="AI7:AI9"/>
    <mergeCell ref="AJ7:AJ9"/>
    <mergeCell ref="AK7:AK9"/>
    <mergeCell ref="AM7:AM9"/>
    <mergeCell ref="AU7:AU9"/>
    <mergeCell ref="AV7:AV9"/>
    <mergeCell ref="AW7:AW9"/>
    <mergeCell ref="BT7:BT9"/>
    <mergeCell ref="AD1:AE1"/>
    <mergeCell ref="E3:AE3"/>
    <mergeCell ref="A5:A9"/>
    <mergeCell ref="B5:B9"/>
    <mergeCell ref="E5:AL5"/>
    <mergeCell ref="O7:V7"/>
    <mergeCell ref="W7:AD7"/>
    <mergeCell ref="AE7:AE9"/>
    <mergeCell ref="E7:E9"/>
    <mergeCell ref="H7:H9"/>
    <mergeCell ref="I7:I9"/>
    <mergeCell ref="J7:J9"/>
    <mergeCell ref="N7:N9"/>
    <mergeCell ref="O8:R8"/>
    <mergeCell ref="S8:V8"/>
    <mergeCell ref="BU6:BU9"/>
    <mergeCell ref="C6:D6"/>
    <mergeCell ref="C7:C9"/>
    <mergeCell ref="D7:D9"/>
    <mergeCell ref="BI6:BI9"/>
    <mergeCell ref="BJ6:BJ9"/>
    <mergeCell ref="BK6:BT6"/>
    <mergeCell ref="BK7:BK9"/>
    <mergeCell ref="BL7:BL9"/>
    <mergeCell ref="BM7:BM9"/>
    <mergeCell ref="BN7:BN9"/>
    <mergeCell ref="BO7:BO9"/>
    <mergeCell ref="BP7:BP9"/>
    <mergeCell ref="BQ7:BQ9"/>
    <mergeCell ref="BR7:BR9"/>
    <mergeCell ref="BS7:BS9"/>
  </mergeCells>
  <pageMargins left="0" right="0" top="0.23622047244094491" bottom="0" header="0.15748031496062992" footer="0.15748031496062992"/>
  <pageSetup paperSize="8" scale="45" fitToWidth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CI87"/>
  <sheetViews>
    <sheetView showZeros="0" view="pageBreakPreview" zoomScale="70" zoomScaleSheetLayoutView="70" workbookViewId="0">
      <pane xSplit="2" ySplit="11" topLeftCell="BF42" activePane="bottomRight" state="frozen"/>
      <selection pane="topRight" activeCell="C1" sqref="C1"/>
      <selection pane="bottomLeft" activeCell="A11" sqref="A11"/>
      <selection pane="bottomRight" activeCell="BV61" sqref="BV61"/>
    </sheetView>
  </sheetViews>
  <sheetFormatPr defaultColWidth="9.140625" defaultRowHeight="15.75" x14ac:dyDescent="0.25"/>
  <cols>
    <col min="1" max="1" width="4.5703125" style="401" customWidth="1"/>
    <col min="2" max="4" width="25.7109375" style="401" customWidth="1"/>
    <col min="5" max="5" width="28.28515625" style="401" customWidth="1"/>
    <col min="6" max="7" width="28.28515625" style="401" hidden="1" customWidth="1"/>
    <col min="8" max="8" width="13.85546875" style="401" customWidth="1"/>
    <col min="9" max="9" width="10.42578125" style="401" customWidth="1"/>
    <col min="10" max="10" width="13" style="401" bestFit="1" customWidth="1"/>
    <col min="11" max="11" width="11.28515625" style="401" customWidth="1"/>
    <col min="12" max="13" width="11.28515625" style="401" hidden="1" customWidth="1"/>
    <col min="14" max="14" width="10.5703125" style="401" customWidth="1"/>
    <col min="15" max="15" width="11.5703125" style="401" customWidth="1"/>
    <col min="16" max="17" width="11.5703125" style="401" hidden="1" customWidth="1"/>
    <col min="18" max="18" width="12" style="401" customWidth="1"/>
    <col min="19" max="19" width="11.5703125" style="401" customWidth="1"/>
    <col min="20" max="21" width="11.5703125" style="401" hidden="1" customWidth="1"/>
    <col min="22" max="22" width="12" style="401" customWidth="1"/>
    <col min="23" max="23" width="11.5703125" style="401" customWidth="1"/>
    <col min="24" max="25" width="11.5703125" style="401" hidden="1" customWidth="1"/>
    <col min="26" max="26" width="12" style="401" customWidth="1"/>
    <col min="27" max="27" width="11.5703125" style="401" customWidth="1"/>
    <col min="28" max="29" width="11.5703125" style="401" hidden="1" customWidth="1"/>
    <col min="30" max="30" width="12" style="401" customWidth="1"/>
    <col min="31" max="31" width="14.140625" style="404" customWidth="1"/>
    <col min="32" max="32" width="14.28515625" style="401" customWidth="1"/>
    <col min="33" max="34" width="14.28515625" style="401" hidden="1" customWidth="1"/>
    <col min="35" max="35" width="14.5703125" style="401" customWidth="1"/>
    <col min="36" max="36" width="13.28515625" style="401" customWidth="1"/>
    <col min="37" max="37" width="12.85546875" style="401" customWidth="1"/>
    <col min="38" max="38" width="19.42578125" style="404" customWidth="1"/>
    <col min="39" max="39" width="18.5703125" style="401" customWidth="1"/>
    <col min="40" max="43" width="18.5703125" style="401" hidden="1" customWidth="1"/>
    <col min="44" max="45" width="18.42578125" style="401" customWidth="1"/>
    <col min="46" max="46" width="14.7109375" style="401" customWidth="1"/>
    <col min="47" max="47" width="14" style="401" customWidth="1"/>
    <col min="48" max="48" width="11.28515625" style="401" customWidth="1"/>
    <col min="49" max="49" width="18.42578125" style="401" customWidth="1"/>
    <col min="50" max="51" width="18.42578125" style="401" hidden="1" customWidth="1"/>
    <col min="52" max="52" width="18.140625" style="401" customWidth="1"/>
    <col min="53" max="53" width="11" style="401" customWidth="1"/>
    <col min="54" max="54" width="19.42578125" style="404" customWidth="1"/>
    <col min="55" max="55" width="15.42578125" style="401" customWidth="1"/>
    <col min="56" max="58" width="16.140625" style="401" customWidth="1"/>
    <col min="59" max="59" width="19.85546875" style="401" customWidth="1"/>
    <col min="60" max="60" width="13.42578125" style="401" customWidth="1"/>
    <col min="61" max="61" width="27.28515625" style="401" customWidth="1"/>
    <col min="62" max="69" width="17" style="401" customWidth="1"/>
    <col min="70" max="70" width="17" style="404" customWidth="1"/>
    <col min="71" max="72" width="17" style="401" customWidth="1"/>
    <col min="73" max="73" width="11.5703125" style="404" customWidth="1"/>
    <col min="74" max="74" width="16.28515625" style="401" customWidth="1"/>
    <col min="75" max="79" width="26.140625" style="405" hidden="1" customWidth="1"/>
    <col min="80" max="80" width="9.140625" style="405" hidden="1" customWidth="1"/>
    <col min="81" max="81" width="16" style="405" hidden="1" customWidth="1"/>
    <col min="82" max="82" width="18.85546875" style="405" hidden="1" customWidth="1"/>
    <col min="83" max="83" width="9.140625" style="401" hidden="1" customWidth="1"/>
    <col min="84" max="84" width="12.7109375" style="401" hidden="1" customWidth="1"/>
    <col min="85" max="85" width="11.28515625" style="401" hidden="1" customWidth="1"/>
    <col min="86" max="86" width="4.85546875" style="401" customWidth="1"/>
    <col min="87" max="87" width="9.140625" style="401" customWidth="1"/>
    <col min="88" max="16384" width="9.140625" style="401"/>
  </cols>
  <sheetData>
    <row r="1" spans="1:87" ht="38.25" hidden="1" customHeight="1" x14ac:dyDescent="0.25">
      <c r="O1" s="402"/>
      <c r="P1" s="402"/>
      <c r="Q1" s="402"/>
      <c r="R1" s="402"/>
      <c r="S1" s="402"/>
      <c r="T1" s="402"/>
      <c r="U1" s="402"/>
      <c r="V1" s="403"/>
      <c r="W1" s="403"/>
      <c r="X1" s="403"/>
      <c r="Y1" s="403"/>
      <c r="Z1" s="402"/>
      <c r="AA1" s="402"/>
      <c r="AB1" s="402"/>
      <c r="AC1" s="402"/>
      <c r="AD1" s="615"/>
      <c r="AE1" s="616"/>
    </row>
    <row r="2" spans="1:87" ht="9.75" hidden="1" customHeight="1" x14ac:dyDescent="0.25">
      <c r="O2" s="402"/>
      <c r="P2" s="402"/>
      <c r="Q2" s="402"/>
      <c r="R2" s="402"/>
      <c r="S2" s="402"/>
      <c r="T2" s="402"/>
      <c r="U2" s="402"/>
      <c r="V2" s="403"/>
      <c r="W2" s="403"/>
      <c r="X2" s="403"/>
      <c r="Y2" s="403"/>
      <c r="Z2" s="402"/>
      <c r="AA2" s="402"/>
      <c r="AB2" s="402"/>
      <c r="AC2" s="402"/>
      <c r="AD2" s="472"/>
      <c r="AE2" s="473"/>
    </row>
    <row r="3" spans="1:87" s="404" customFormat="1" ht="93.75" hidden="1" customHeight="1" x14ac:dyDescent="0.25">
      <c r="A3" s="406"/>
      <c r="E3" s="617" t="s">
        <v>131</v>
      </c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7"/>
      <c r="X3" s="617"/>
      <c r="Y3" s="617"/>
      <c r="Z3" s="617"/>
      <c r="AA3" s="617"/>
      <c r="AB3" s="617"/>
      <c r="AC3" s="617"/>
      <c r="AD3" s="617"/>
      <c r="AE3" s="61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BH3" s="408"/>
      <c r="BI3" s="408"/>
      <c r="BJ3" s="408"/>
      <c r="BK3" s="408"/>
      <c r="BL3" s="408"/>
      <c r="BM3" s="408"/>
      <c r="BN3" s="408"/>
      <c r="BO3" s="408"/>
      <c r="BP3" s="408"/>
      <c r="BQ3" s="408"/>
      <c r="BR3" s="408"/>
      <c r="BS3" s="408"/>
      <c r="BT3" s="408"/>
      <c r="BU3" s="408"/>
      <c r="BV3" s="408"/>
    </row>
    <row r="4" spans="1:87" ht="11.25" hidden="1" customHeight="1" x14ac:dyDescent="0.25">
      <c r="A4" s="409"/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03"/>
      <c r="AG4" s="403"/>
      <c r="AH4" s="403"/>
      <c r="BW4" s="401"/>
      <c r="BX4" s="401"/>
      <c r="BY4" s="401"/>
      <c r="BZ4" s="401"/>
      <c r="CA4" s="401"/>
      <c r="CB4" s="401"/>
      <c r="CC4" s="401"/>
      <c r="CD4" s="401"/>
    </row>
    <row r="5" spans="1:87" s="474" customFormat="1" ht="195" hidden="1" customHeight="1" x14ac:dyDescent="0.2">
      <c r="A5" s="618" t="s">
        <v>1</v>
      </c>
      <c r="B5" s="607" t="s">
        <v>2</v>
      </c>
      <c r="C5" s="466"/>
      <c r="D5" s="466"/>
      <c r="E5" s="613" t="s">
        <v>74</v>
      </c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614"/>
      <c r="X5" s="614"/>
      <c r="Y5" s="614"/>
      <c r="Z5" s="614"/>
      <c r="AA5" s="614"/>
      <c r="AB5" s="614"/>
      <c r="AC5" s="614"/>
      <c r="AD5" s="614"/>
      <c r="AE5" s="614"/>
      <c r="AF5" s="614"/>
      <c r="AG5" s="614"/>
      <c r="AH5" s="614"/>
      <c r="AI5" s="614"/>
      <c r="AJ5" s="614"/>
      <c r="AK5" s="614"/>
      <c r="AL5" s="621"/>
      <c r="AM5" s="613" t="s">
        <v>61</v>
      </c>
      <c r="AN5" s="614"/>
      <c r="AO5" s="614"/>
      <c r="AP5" s="614"/>
      <c r="AQ5" s="614"/>
      <c r="AR5" s="614"/>
      <c r="AS5" s="614"/>
      <c r="AT5" s="614"/>
      <c r="AU5" s="614"/>
      <c r="AV5" s="614"/>
      <c r="AW5" s="614"/>
      <c r="AX5" s="614"/>
      <c r="AY5" s="614"/>
      <c r="AZ5" s="614"/>
      <c r="BA5" s="614"/>
      <c r="BB5" s="621"/>
      <c r="BC5" s="467"/>
      <c r="BD5" s="413" t="s">
        <v>3</v>
      </c>
      <c r="BE5" s="414"/>
      <c r="BF5" s="414"/>
      <c r="BG5" s="414"/>
      <c r="BH5" s="414"/>
      <c r="BI5" s="414"/>
      <c r="BJ5" s="414"/>
      <c r="BK5" s="414"/>
      <c r="BL5" s="414"/>
      <c r="BM5" s="414"/>
      <c r="BN5" s="414"/>
      <c r="BO5" s="414"/>
      <c r="BP5" s="414"/>
      <c r="BQ5" s="414"/>
      <c r="BR5" s="414"/>
      <c r="BS5" s="414"/>
      <c r="BT5" s="414"/>
      <c r="BU5" s="415"/>
      <c r="BV5" s="640" t="s">
        <v>130</v>
      </c>
    </row>
    <row r="6" spans="1:87" s="474" customFormat="1" ht="114.75" customHeight="1" x14ac:dyDescent="0.25">
      <c r="A6" s="619"/>
      <c r="B6" s="608"/>
      <c r="C6" s="606">
        <v>2023</v>
      </c>
      <c r="D6" s="606"/>
      <c r="E6" s="613" t="s">
        <v>111</v>
      </c>
      <c r="F6" s="614"/>
      <c r="G6" s="614"/>
      <c r="H6" s="614"/>
      <c r="I6" s="614"/>
      <c r="J6" s="621"/>
      <c r="K6" s="603" t="s">
        <v>73</v>
      </c>
      <c r="L6" s="622" t="s">
        <v>133</v>
      </c>
      <c r="M6" s="632"/>
      <c r="N6" s="613" t="s">
        <v>112</v>
      </c>
      <c r="O6" s="614"/>
      <c r="P6" s="614"/>
      <c r="Q6" s="614"/>
      <c r="R6" s="614"/>
      <c r="S6" s="614"/>
      <c r="T6" s="614"/>
      <c r="U6" s="614"/>
      <c r="V6" s="614"/>
      <c r="W6" s="614"/>
      <c r="X6" s="614"/>
      <c r="Y6" s="614"/>
      <c r="Z6" s="614"/>
      <c r="AA6" s="614"/>
      <c r="AB6" s="614"/>
      <c r="AC6" s="614"/>
      <c r="AD6" s="614"/>
      <c r="AE6" s="621"/>
      <c r="AF6" s="622" t="s">
        <v>67</v>
      </c>
      <c r="AG6" s="623"/>
      <c r="AH6" s="623"/>
      <c r="AI6" s="623"/>
      <c r="AJ6" s="623"/>
      <c r="AK6" s="623"/>
      <c r="AL6" s="603" t="s">
        <v>126</v>
      </c>
      <c r="AM6" s="613" t="s">
        <v>4</v>
      </c>
      <c r="AN6" s="614"/>
      <c r="AO6" s="614"/>
      <c r="AP6" s="614"/>
      <c r="AQ6" s="614"/>
      <c r="AR6" s="614"/>
      <c r="AS6" s="614"/>
      <c r="AT6" s="614"/>
      <c r="AU6" s="613" t="s">
        <v>5</v>
      </c>
      <c r="AV6" s="621"/>
      <c r="AW6" s="613" t="s">
        <v>6</v>
      </c>
      <c r="AX6" s="614"/>
      <c r="AY6" s="614"/>
      <c r="AZ6" s="624"/>
      <c r="BA6" s="625"/>
      <c r="BB6" s="416"/>
      <c r="BC6" s="468"/>
      <c r="BD6" s="610" t="s">
        <v>138</v>
      </c>
      <c r="BE6" s="610" t="s">
        <v>139</v>
      </c>
      <c r="BF6" s="610" t="s">
        <v>7</v>
      </c>
      <c r="BG6" s="610" t="s">
        <v>102</v>
      </c>
      <c r="BH6" s="610" t="s">
        <v>132</v>
      </c>
      <c r="BI6" s="610" t="s">
        <v>137</v>
      </c>
      <c r="BJ6" s="610" t="s">
        <v>108</v>
      </c>
      <c r="BK6" s="613" t="s">
        <v>152</v>
      </c>
      <c r="BL6" s="614"/>
      <c r="BM6" s="614"/>
      <c r="BN6" s="614"/>
      <c r="BO6" s="614"/>
      <c r="BP6" s="614"/>
      <c r="BQ6" s="614"/>
      <c r="BR6" s="614"/>
      <c r="BS6" s="614"/>
      <c r="BT6" s="614"/>
      <c r="BU6" s="603" t="s">
        <v>153</v>
      </c>
      <c r="BV6" s="641"/>
    </row>
    <row r="7" spans="1:87" s="474" customFormat="1" ht="84.75" customHeight="1" x14ac:dyDescent="0.2">
      <c r="A7" s="619"/>
      <c r="B7" s="608"/>
      <c r="C7" s="607" t="s">
        <v>150</v>
      </c>
      <c r="D7" s="607" t="s">
        <v>151</v>
      </c>
      <c r="E7" s="607" t="s">
        <v>109</v>
      </c>
      <c r="F7" s="626" t="s">
        <v>133</v>
      </c>
      <c r="G7" s="627"/>
      <c r="H7" s="606" t="s">
        <v>110</v>
      </c>
      <c r="I7" s="606" t="s">
        <v>8</v>
      </c>
      <c r="J7" s="606" t="s">
        <v>123</v>
      </c>
      <c r="K7" s="604"/>
      <c r="L7" s="633"/>
      <c r="M7" s="634"/>
      <c r="N7" s="603" t="s">
        <v>10</v>
      </c>
      <c r="O7" s="613" t="s">
        <v>75</v>
      </c>
      <c r="P7" s="614"/>
      <c r="Q7" s="614"/>
      <c r="R7" s="614"/>
      <c r="S7" s="614"/>
      <c r="T7" s="614"/>
      <c r="U7" s="614"/>
      <c r="V7" s="621"/>
      <c r="W7" s="613" t="s">
        <v>76</v>
      </c>
      <c r="X7" s="614"/>
      <c r="Y7" s="614"/>
      <c r="Z7" s="614"/>
      <c r="AA7" s="614"/>
      <c r="AB7" s="614"/>
      <c r="AC7" s="614"/>
      <c r="AD7" s="621"/>
      <c r="AE7" s="603" t="s">
        <v>124</v>
      </c>
      <c r="AF7" s="607" t="s">
        <v>60</v>
      </c>
      <c r="AG7" s="626" t="s">
        <v>133</v>
      </c>
      <c r="AH7" s="627"/>
      <c r="AI7" s="607" t="s">
        <v>77</v>
      </c>
      <c r="AJ7" s="607" t="s">
        <v>8</v>
      </c>
      <c r="AK7" s="607" t="s">
        <v>125</v>
      </c>
      <c r="AL7" s="604"/>
      <c r="AM7" s="603" t="s">
        <v>81</v>
      </c>
      <c r="AN7" s="468"/>
      <c r="AO7" s="468"/>
      <c r="AP7" s="622" t="s">
        <v>133</v>
      </c>
      <c r="AQ7" s="632"/>
      <c r="AR7" s="603" t="s">
        <v>79</v>
      </c>
      <c r="AS7" s="603" t="s">
        <v>78</v>
      </c>
      <c r="AT7" s="603" t="s">
        <v>127</v>
      </c>
      <c r="AU7" s="603" t="s">
        <v>11</v>
      </c>
      <c r="AV7" s="603" t="s">
        <v>128</v>
      </c>
      <c r="AW7" s="603" t="s">
        <v>80</v>
      </c>
      <c r="AX7" s="622" t="s">
        <v>133</v>
      </c>
      <c r="AY7" s="632"/>
      <c r="AZ7" s="603" t="s">
        <v>82</v>
      </c>
      <c r="BA7" s="603" t="s">
        <v>65</v>
      </c>
      <c r="BB7" s="604" t="s">
        <v>129</v>
      </c>
      <c r="BC7" s="469" t="s">
        <v>116</v>
      </c>
      <c r="BD7" s="611"/>
      <c r="BE7" s="611"/>
      <c r="BF7" s="611"/>
      <c r="BG7" s="611"/>
      <c r="BH7" s="611"/>
      <c r="BI7" s="611"/>
      <c r="BJ7" s="611"/>
      <c r="BK7" s="603" t="s">
        <v>142</v>
      </c>
      <c r="BL7" s="603" t="s">
        <v>143</v>
      </c>
      <c r="BM7" s="603" t="s">
        <v>144</v>
      </c>
      <c r="BN7" s="603" t="s">
        <v>145</v>
      </c>
      <c r="BO7" s="603" t="s">
        <v>146</v>
      </c>
      <c r="BP7" s="603" t="s">
        <v>147</v>
      </c>
      <c r="BQ7" s="603" t="s">
        <v>148</v>
      </c>
      <c r="BR7" s="603" t="s">
        <v>149</v>
      </c>
      <c r="BS7" s="603" t="s">
        <v>140</v>
      </c>
      <c r="BT7" s="603" t="s">
        <v>141</v>
      </c>
      <c r="BU7" s="604"/>
      <c r="BV7" s="641"/>
    </row>
    <row r="8" spans="1:87" s="474" customFormat="1" ht="25.5" customHeight="1" x14ac:dyDescent="0.2">
      <c r="A8" s="619"/>
      <c r="B8" s="608"/>
      <c r="C8" s="608"/>
      <c r="D8" s="608"/>
      <c r="E8" s="608"/>
      <c r="F8" s="628"/>
      <c r="G8" s="629"/>
      <c r="H8" s="606"/>
      <c r="I8" s="606"/>
      <c r="J8" s="606"/>
      <c r="K8" s="604"/>
      <c r="L8" s="633"/>
      <c r="M8" s="634"/>
      <c r="N8" s="604"/>
      <c r="O8" s="613" t="s">
        <v>113</v>
      </c>
      <c r="P8" s="614"/>
      <c r="Q8" s="614"/>
      <c r="R8" s="621"/>
      <c r="S8" s="613" t="s">
        <v>114</v>
      </c>
      <c r="T8" s="614"/>
      <c r="U8" s="614"/>
      <c r="V8" s="621"/>
      <c r="W8" s="613" t="s">
        <v>113</v>
      </c>
      <c r="X8" s="614"/>
      <c r="Y8" s="614"/>
      <c r="Z8" s="621"/>
      <c r="AA8" s="613" t="s">
        <v>114</v>
      </c>
      <c r="AB8" s="614"/>
      <c r="AC8" s="614"/>
      <c r="AD8" s="621"/>
      <c r="AE8" s="604"/>
      <c r="AF8" s="608"/>
      <c r="AG8" s="628"/>
      <c r="AH8" s="629"/>
      <c r="AI8" s="608"/>
      <c r="AJ8" s="608"/>
      <c r="AK8" s="608"/>
      <c r="AL8" s="604"/>
      <c r="AM8" s="604"/>
      <c r="AN8" s="469"/>
      <c r="AO8" s="469"/>
      <c r="AP8" s="633"/>
      <c r="AQ8" s="634"/>
      <c r="AR8" s="604"/>
      <c r="AS8" s="604"/>
      <c r="AT8" s="604"/>
      <c r="AU8" s="604"/>
      <c r="AV8" s="604"/>
      <c r="AW8" s="604"/>
      <c r="AX8" s="633"/>
      <c r="AY8" s="634"/>
      <c r="AZ8" s="604"/>
      <c r="BA8" s="604"/>
      <c r="BB8" s="604"/>
      <c r="BC8" s="469"/>
      <c r="BD8" s="611"/>
      <c r="BE8" s="611"/>
      <c r="BF8" s="611"/>
      <c r="BG8" s="611"/>
      <c r="BH8" s="611"/>
      <c r="BI8" s="611"/>
      <c r="BJ8" s="611"/>
      <c r="BK8" s="604"/>
      <c r="BL8" s="604"/>
      <c r="BM8" s="604"/>
      <c r="BN8" s="604"/>
      <c r="BO8" s="604"/>
      <c r="BP8" s="604"/>
      <c r="BQ8" s="604"/>
      <c r="BR8" s="604"/>
      <c r="BS8" s="604"/>
      <c r="BT8" s="604"/>
      <c r="BU8" s="604"/>
      <c r="BV8" s="641"/>
    </row>
    <row r="9" spans="1:87" s="474" customFormat="1" ht="71.45" customHeight="1" x14ac:dyDescent="0.2">
      <c r="A9" s="620"/>
      <c r="B9" s="609"/>
      <c r="C9" s="609"/>
      <c r="D9" s="609"/>
      <c r="E9" s="609"/>
      <c r="F9" s="628"/>
      <c r="G9" s="629"/>
      <c r="H9" s="606"/>
      <c r="I9" s="606"/>
      <c r="J9" s="606"/>
      <c r="K9" s="605"/>
      <c r="L9" s="635"/>
      <c r="M9" s="636"/>
      <c r="N9" s="605"/>
      <c r="O9" s="419" t="s">
        <v>12</v>
      </c>
      <c r="P9" s="622" t="s">
        <v>133</v>
      </c>
      <c r="Q9" s="632"/>
      <c r="R9" s="420" t="s">
        <v>13</v>
      </c>
      <c r="S9" s="419" t="s">
        <v>14</v>
      </c>
      <c r="T9" s="622" t="s">
        <v>133</v>
      </c>
      <c r="U9" s="632"/>
      <c r="V9" s="420" t="s">
        <v>13</v>
      </c>
      <c r="W9" s="419" t="s">
        <v>12</v>
      </c>
      <c r="X9" s="622" t="s">
        <v>133</v>
      </c>
      <c r="Y9" s="632"/>
      <c r="Z9" s="420" t="s">
        <v>13</v>
      </c>
      <c r="AA9" s="419" t="s">
        <v>12</v>
      </c>
      <c r="AB9" s="622" t="s">
        <v>133</v>
      </c>
      <c r="AC9" s="632"/>
      <c r="AD9" s="420" t="s">
        <v>13</v>
      </c>
      <c r="AE9" s="605"/>
      <c r="AF9" s="609"/>
      <c r="AG9" s="628"/>
      <c r="AH9" s="629"/>
      <c r="AI9" s="609"/>
      <c r="AJ9" s="609"/>
      <c r="AK9" s="609"/>
      <c r="AL9" s="605"/>
      <c r="AM9" s="605"/>
      <c r="AN9" s="470"/>
      <c r="AO9" s="470"/>
      <c r="AP9" s="633"/>
      <c r="AQ9" s="634"/>
      <c r="AR9" s="605"/>
      <c r="AS9" s="605"/>
      <c r="AT9" s="605"/>
      <c r="AU9" s="605"/>
      <c r="AV9" s="605"/>
      <c r="AW9" s="605"/>
      <c r="AX9" s="633"/>
      <c r="AY9" s="634"/>
      <c r="AZ9" s="605"/>
      <c r="BA9" s="605"/>
      <c r="BB9" s="605"/>
      <c r="BC9" s="470"/>
      <c r="BD9" s="612"/>
      <c r="BE9" s="612"/>
      <c r="BF9" s="612"/>
      <c r="BG9" s="612"/>
      <c r="BH9" s="612"/>
      <c r="BI9" s="612"/>
      <c r="BJ9" s="612"/>
      <c r="BK9" s="605"/>
      <c r="BL9" s="605"/>
      <c r="BM9" s="605"/>
      <c r="BN9" s="605"/>
      <c r="BO9" s="605"/>
      <c r="BP9" s="605"/>
      <c r="BQ9" s="605"/>
      <c r="BR9" s="605"/>
      <c r="BS9" s="605"/>
      <c r="BT9" s="605"/>
      <c r="BU9" s="605"/>
      <c r="BV9" s="642"/>
      <c r="CD9" s="422"/>
    </row>
    <row r="10" spans="1:87" s="429" customFormat="1" ht="26.25" customHeight="1" x14ac:dyDescent="0.2">
      <c r="A10" s="423"/>
      <c r="B10" s="424"/>
      <c r="C10" s="424" t="s">
        <v>16</v>
      </c>
      <c r="D10" s="424" t="s">
        <v>16</v>
      </c>
      <c r="E10" s="424" t="s">
        <v>15</v>
      </c>
      <c r="F10" s="628"/>
      <c r="G10" s="629"/>
      <c r="H10" s="424" t="s">
        <v>16</v>
      </c>
      <c r="I10" s="424" t="s">
        <v>17</v>
      </c>
      <c r="J10" s="424" t="s">
        <v>0</v>
      </c>
      <c r="K10" s="424" t="s">
        <v>59</v>
      </c>
      <c r="L10" s="424"/>
      <c r="M10" s="424"/>
      <c r="N10" s="424" t="s">
        <v>17</v>
      </c>
      <c r="O10" s="425" t="s">
        <v>15</v>
      </c>
      <c r="P10" s="633"/>
      <c r="Q10" s="634"/>
      <c r="R10" s="425" t="s">
        <v>16</v>
      </c>
      <c r="S10" s="425" t="s">
        <v>15</v>
      </c>
      <c r="T10" s="633"/>
      <c r="U10" s="634"/>
      <c r="V10" s="425" t="s">
        <v>16</v>
      </c>
      <c r="W10" s="425" t="s">
        <v>15</v>
      </c>
      <c r="X10" s="633"/>
      <c r="Y10" s="634"/>
      <c r="Z10" s="425" t="s">
        <v>16</v>
      </c>
      <c r="AA10" s="425" t="s">
        <v>15</v>
      </c>
      <c r="AB10" s="633"/>
      <c r="AC10" s="634"/>
      <c r="AD10" s="425" t="s">
        <v>16</v>
      </c>
      <c r="AE10" s="425" t="s">
        <v>0</v>
      </c>
      <c r="AF10" s="424" t="s">
        <v>15</v>
      </c>
      <c r="AG10" s="628"/>
      <c r="AH10" s="629"/>
      <c r="AI10" s="424" t="s">
        <v>16</v>
      </c>
      <c r="AJ10" s="424" t="s">
        <v>17</v>
      </c>
      <c r="AK10" s="424" t="s">
        <v>0</v>
      </c>
      <c r="AL10" s="426" t="s">
        <v>0</v>
      </c>
      <c r="AM10" s="427" t="s">
        <v>15</v>
      </c>
      <c r="AN10" s="427"/>
      <c r="AO10" s="427"/>
      <c r="AP10" s="633"/>
      <c r="AQ10" s="634"/>
      <c r="AR10" s="427" t="s">
        <v>16</v>
      </c>
      <c r="AS10" s="427" t="s">
        <v>17</v>
      </c>
      <c r="AT10" s="427" t="s">
        <v>0</v>
      </c>
      <c r="AU10" s="427" t="s">
        <v>16</v>
      </c>
      <c r="AV10" s="427" t="s">
        <v>0</v>
      </c>
      <c r="AW10" s="427" t="s">
        <v>18</v>
      </c>
      <c r="AX10" s="633"/>
      <c r="AY10" s="634"/>
      <c r="AZ10" s="427" t="s">
        <v>16</v>
      </c>
      <c r="BA10" s="425" t="s">
        <v>0</v>
      </c>
      <c r="BB10" s="471" t="s">
        <v>0</v>
      </c>
      <c r="BC10" s="425"/>
      <c r="BD10" s="425" t="s">
        <v>16</v>
      </c>
      <c r="BE10" s="425" t="s">
        <v>16</v>
      </c>
      <c r="BF10" s="425" t="s">
        <v>18</v>
      </c>
      <c r="BG10" s="425" t="s">
        <v>0</v>
      </c>
      <c r="BH10" s="425" t="s">
        <v>0</v>
      </c>
      <c r="BI10" s="425" t="s">
        <v>0</v>
      </c>
      <c r="BJ10" s="425" t="s">
        <v>0</v>
      </c>
      <c r="BK10" s="425" t="s">
        <v>15</v>
      </c>
      <c r="BL10" s="425" t="s">
        <v>16</v>
      </c>
      <c r="BM10" s="425" t="s">
        <v>16</v>
      </c>
      <c r="BN10" s="425" t="s">
        <v>15</v>
      </c>
      <c r="BO10" s="425" t="s">
        <v>15</v>
      </c>
      <c r="BP10" s="425" t="s">
        <v>16</v>
      </c>
      <c r="BQ10" s="425" t="s">
        <v>16</v>
      </c>
      <c r="BR10" s="471" t="s">
        <v>0</v>
      </c>
      <c r="BS10" s="425"/>
      <c r="BT10" s="425" t="s">
        <v>16</v>
      </c>
      <c r="BU10" s="471" t="s">
        <v>0</v>
      </c>
      <c r="BV10" s="425" t="s">
        <v>0</v>
      </c>
      <c r="BW10" s="637" t="s">
        <v>85</v>
      </c>
      <c r="BX10" s="638" t="s">
        <v>134</v>
      </c>
      <c r="BY10" s="638" t="s">
        <v>135</v>
      </c>
      <c r="BZ10" s="637" t="s">
        <v>136</v>
      </c>
      <c r="CA10" s="637" t="s">
        <v>87</v>
      </c>
      <c r="CB10" s="637" t="s">
        <v>88</v>
      </c>
      <c r="CC10" s="637" t="s">
        <v>89</v>
      </c>
      <c r="CD10" s="637" t="s">
        <v>90</v>
      </c>
    </row>
    <row r="11" spans="1:87" s="409" customFormat="1" ht="14.25" customHeight="1" x14ac:dyDescent="0.2">
      <c r="A11" s="430">
        <v>1</v>
      </c>
      <c r="B11" s="431">
        <v>2</v>
      </c>
      <c r="C11" s="431">
        <v>3</v>
      </c>
      <c r="D11" s="431">
        <v>4</v>
      </c>
      <c r="E11" s="431">
        <v>5</v>
      </c>
      <c r="F11" s="630"/>
      <c r="G11" s="631"/>
      <c r="H11" s="431">
        <v>6</v>
      </c>
      <c r="I11" s="431">
        <v>7</v>
      </c>
      <c r="J11" s="431">
        <v>8</v>
      </c>
      <c r="K11" s="431">
        <v>9</v>
      </c>
      <c r="L11" s="431"/>
      <c r="M11" s="431"/>
      <c r="N11" s="431">
        <v>10</v>
      </c>
      <c r="O11" s="431">
        <v>11</v>
      </c>
      <c r="P11" s="635"/>
      <c r="Q11" s="636"/>
      <c r="R11" s="431">
        <v>12</v>
      </c>
      <c r="S11" s="431">
        <v>13</v>
      </c>
      <c r="T11" s="635"/>
      <c r="U11" s="636"/>
      <c r="V11" s="431">
        <v>14</v>
      </c>
      <c r="W11" s="431">
        <v>15</v>
      </c>
      <c r="X11" s="635"/>
      <c r="Y11" s="636"/>
      <c r="Z11" s="431">
        <v>16</v>
      </c>
      <c r="AA11" s="431">
        <v>17</v>
      </c>
      <c r="AB11" s="635"/>
      <c r="AC11" s="636"/>
      <c r="AD11" s="431">
        <v>18</v>
      </c>
      <c r="AE11" s="431">
        <v>19</v>
      </c>
      <c r="AF11" s="431">
        <v>20</v>
      </c>
      <c r="AG11" s="630"/>
      <c r="AH11" s="631"/>
      <c r="AI11" s="431">
        <v>21</v>
      </c>
      <c r="AJ11" s="431">
        <v>22</v>
      </c>
      <c r="AK11" s="431">
        <v>23</v>
      </c>
      <c r="AL11" s="432">
        <v>24</v>
      </c>
      <c r="AM11" s="431">
        <v>25</v>
      </c>
      <c r="AN11" s="431"/>
      <c r="AO11" s="431"/>
      <c r="AP11" s="635"/>
      <c r="AQ11" s="636"/>
      <c r="AR11" s="431">
        <v>26</v>
      </c>
      <c r="AS11" s="431">
        <v>27</v>
      </c>
      <c r="AT11" s="431">
        <v>28</v>
      </c>
      <c r="AU11" s="431">
        <v>29</v>
      </c>
      <c r="AV11" s="431">
        <v>30</v>
      </c>
      <c r="AW11" s="431">
        <v>31</v>
      </c>
      <c r="AX11" s="635"/>
      <c r="AY11" s="636"/>
      <c r="AZ11" s="431">
        <v>32</v>
      </c>
      <c r="BA11" s="431">
        <v>33</v>
      </c>
      <c r="BB11" s="432">
        <v>34</v>
      </c>
      <c r="BC11" s="431">
        <v>35</v>
      </c>
      <c r="BD11" s="431">
        <v>36</v>
      </c>
      <c r="BE11" s="431">
        <v>37</v>
      </c>
      <c r="BF11" s="431">
        <v>38</v>
      </c>
      <c r="BG11" s="431">
        <v>39</v>
      </c>
      <c r="BH11" s="431">
        <v>40</v>
      </c>
      <c r="BI11" s="431">
        <v>41</v>
      </c>
      <c r="BJ11" s="431">
        <v>42</v>
      </c>
      <c r="BK11" s="431">
        <v>43</v>
      </c>
      <c r="BL11" s="431">
        <v>44</v>
      </c>
      <c r="BM11" s="431">
        <v>45</v>
      </c>
      <c r="BN11" s="431">
        <v>46</v>
      </c>
      <c r="BO11" s="431">
        <v>47</v>
      </c>
      <c r="BP11" s="431">
        <v>48</v>
      </c>
      <c r="BQ11" s="431">
        <v>49</v>
      </c>
      <c r="BR11" s="432">
        <v>50</v>
      </c>
      <c r="BS11" s="431">
        <v>51</v>
      </c>
      <c r="BT11" s="431">
        <v>52</v>
      </c>
      <c r="BU11" s="432">
        <v>54</v>
      </c>
      <c r="BV11" s="431">
        <v>55</v>
      </c>
      <c r="BW11" s="637"/>
      <c r="BX11" s="639"/>
      <c r="BY11" s="639"/>
      <c r="BZ11" s="637"/>
      <c r="CA11" s="637"/>
      <c r="CB11" s="637"/>
      <c r="CC11" s="637"/>
      <c r="CD11" s="637"/>
      <c r="CF11" s="406"/>
    </row>
    <row r="12" spans="1:87" s="447" customFormat="1" x14ac:dyDescent="0.25">
      <c r="A12" s="430">
        <v>1</v>
      </c>
      <c r="B12" s="433" t="s">
        <v>72</v>
      </c>
      <c r="C12" s="434">
        <v>4724.5</v>
      </c>
      <c r="D12" s="434">
        <v>4724.5</v>
      </c>
      <c r="E12" s="175">
        <v>776</v>
      </c>
      <c r="F12" s="175">
        <v>714</v>
      </c>
      <c r="G12" s="435">
        <f t="shared" ref="G12:G52" si="0">E12-F12</f>
        <v>62</v>
      </c>
      <c r="H12" s="280">
        <v>20</v>
      </c>
      <c r="I12" s="175">
        <v>170</v>
      </c>
      <c r="J12" s="280">
        <f t="shared" ref="J12:J52" si="1">ROUND(E12*H12*I12/1000,1)</f>
        <v>2638.4</v>
      </c>
      <c r="K12" s="436">
        <f>O12+S12+W12+AA12</f>
        <v>232</v>
      </c>
      <c r="L12" s="436">
        <v>219</v>
      </c>
      <c r="M12" s="437">
        <f>K12-L12</f>
        <v>13</v>
      </c>
      <c r="N12" s="175">
        <v>170</v>
      </c>
      <c r="O12" s="175">
        <v>180</v>
      </c>
      <c r="P12" s="175">
        <v>175</v>
      </c>
      <c r="Q12" s="435">
        <f>O12-P12</f>
        <v>5</v>
      </c>
      <c r="R12" s="280">
        <v>11</v>
      </c>
      <c r="S12" s="175">
        <v>42</v>
      </c>
      <c r="T12" s="175">
        <v>38</v>
      </c>
      <c r="U12" s="435">
        <f>S12-T12</f>
        <v>4</v>
      </c>
      <c r="V12" s="280">
        <v>15</v>
      </c>
      <c r="W12" s="175">
        <v>9</v>
      </c>
      <c r="X12" s="175">
        <v>6</v>
      </c>
      <c r="Y12" s="435">
        <f>W12-X12</f>
        <v>3</v>
      </c>
      <c r="Z12" s="438">
        <v>22</v>
      </c>
      <c r="AA12" s="175">
        <v>1</v>
      </c>
      <c r="AB12" s="175">
        <v>0</v>
      </c>
      <c r="AC12" s="435">
        <f>AA12-AB12</f>
        <v>1</v>
      </c>
      <c r="AD12" s="438">
        <v>30</v>
      </c>
      <c r="AE12" s="439">
        <f t="shared" ref="AE12:AE52" si="2">ROUND(((O12*R12)+(S12*V12)+(W12*Z12)+(AA12*AD12))*N12/1000,1)</f>
        <v>482.5</v>
      </c>
      <c r="AF12" s="175">
        <v>608</v>
      </c>
      <c r="AG12" s="175">
        <v>646</v>
      </c>
      <c r="AH12" s="435">
        <f>AF12-AG12</f>
        <v>-38</v>
      </c>
      <c r="AI12" s="280">
        <v>10</v>
      </c>
      <c r="AJ12" s="175">
        <v>170</v>
      </c>
      <c r="AK12" s="280">
        <f t="shared" ref="AK12:AK52" si="3">ROUND(AF12*AJ12*AI12/1000,1)</f>
        <v>1033.5999999999999</v>
      </c>
      <c r="AL12" s="440">
        <f t="shared" ref="AL12:AL52" si="4">J12+AE12+AK12</f>
        <v>4154.5</v>
      </c>
      <c r="AM12" s="175">
        <v>249</v>
      </c>
      <c r="AN12" s="175">
        <v>48</v>
      </c>
      <c r="AO12" s="175">
        <f>AM12+AN12</f>
        <v>297</v>
      </c>
      <c r="AP12" s="175">
        <v>267</v>
      </c>
      <c r="AQ12" s="435">
        <f>AM12-AP12</f>
        <v>-18</v>
      </c>
      <c r="AR12" s="280">
        <v>14</v>
      </c>
      <c r="AS12" s="175">
        <v>148</v>
      </c>
      <c r="AT12" s="280">
        <f t="shared" ref="AT12:AT52" si="5">ROUND(AM12*AR12*AS12/1000,1)</f>
        <v>515.9</v>
      </c>
      <c r="AU12" s="280">
        <v>120</v>
      </c>
      <c r="AV12" s="280">
        <f t="shared" ref="AV12:AV52" si="6">ROUND(AM12*AU12/1000,1)</f>
        <v>29.9</v>
      </c>
      <c r="AW12" s="175">
        <v>32</v>
      </c>
      <c r="AX12" s="175">
        <v>32</v>
      </c>
      <c r="AY12" s="435">
        <f>AW12-AX12</f>
        <v>0</v>
      </c>
      <c r="AZ12" s="280">
        <v>165</v>
      </c>
      <c r="BA12" s="280">
        <f t="shared" ref="BA12:BA52" si="7">ROUND(AW12*AZ12/1000,1)</f>
        <v>5.3</v>
      </c>
      <c r="BB12" s="397">
        <f t="shared" ref="BB12:BB52" si="8">AT12+AV12+BA12</f>
        <v>551.09999999999991</v>
      </c>
      <c r="BC12" s="441">
        <v>14481</v>
      </c>
      <c r="BD12" s="280">
        <v>18533</v>
      </c>
      <c r="BE12" s="280">
        <f>CG12</f>
        <v>19275</v>
      </c>
      <c r="BF12" s="280">
        <f>CD12</f>
        <v>0.5</v>
      </c>
      <c r="BG12" s="280">
        <f>ROUND((BD12*BF12*12/12*9)/1000,1)</f>
        <v>83.4</v>
      </c>
      <c r="BH12" s="280">
        <f>ROUND((BE12*BF12*12/12*3)/1000,1)</f>
        <v>28.9</v>
      </c>
      <c r="BI12" s="280">
        <f>BG12+BH12</f>
        <v>112.30000000000001</v>
      </c>
      <c r="BJ12" s="280">
        <f>ROUND(BF12*20000/1000,1)</f>
        <v>10</v>
      </c>
      <c r="BK12" s="280">
        <v>0</v>
      </c>
      <c r="BL12" s="280">
        <v>62.73</v>
      </c>
      <c r="BM12" s="280">
        <f xml:space="preserve"> ROUND(BK12*BL12*165,1)</f>
        <v>0</v>
      </c>
      <c r="BN12" s="280">
        <v>2</v>
      </c>
      <c r="BO12" s="280">
        <v>0</v>
      </c>
      <c r="BP12" s="280">
        <f xml:space="preserve"> ROUND(BN12*170*BL12+BO12*204*BL12,1)</f>
        <v>21328.2</v>
      </c>
      <c r="BQ12" s="280">
        <f>BM12+BP12</f>
        <v>21328.2</v>
      </c>
      <c r="BR12" s="442">
        <f>ROUND((BQ12/1000),1)</f>
        <v>21.3</v>
      </c>
      <c r="BS12" s="280">
        <v>1</v>
      </c>
      <c r="BT12" s="280">
        <f>ROUND(BR12*BS12/100,1)</f>
        <v>0.2</v>
      </c>
      <c r="BU12" s="440">
        <f>BI12+BJ12+BT12</f>
        <v>122.50000000000001</v>
      </c>
      <c r="BV12" s="280">
        <f t="shared" ref="BV12:BV52" si="9">AL12+BB12+BU12</f>
        <v>4828.1000000000004</v>
      </c>
      <c r="BW12" s="443">
        <v>1684</v>
      </c>
      <c r="BX12" s="443">
        <v>413</v>
      </c>
      <c r="BY12" s="443">
        <v>66</v>
      </c>
      <c r="BZ12" s="444">
        <f>BX12+BY12</f>
        <v>479</v>
      </c>
      <c r="CA12" s="445">
        <f t="shared" ref="CA12:CA52" si="10">BW12+BZ12</f>
        <v>2163</v>
      </c>
      <c r="CB12" s="446">
        <f>ROUND(CA12/3500,2)</f>
        <v>0.62</v>
      </c>
      <c r="CC12" s="433">
        <f>ROUND(CB12/0.25,0)</f>
        <v>2</v>
      </c>
      <c r="CD12" s="433">
        <f>CC12*0.25</f>
        <v>0.5</v>
      </c>
      <c r="CF12" s="448">
        <f>ROUNDUP(BD12*1.04,0)</f>
        <v>19275</v>
      </c>
      <c r="CG12" s="448">
        <f>ROUND(CF12,1)</f>
        <v>19275</v>
      </c>
      <c r="CI12" s="447">
        <v>139.30000000000001</v>
      </c>
    </row>
    <row r="13" spans="1:87" s="447" customFormat="1" x14ac:dyDescent="0.25">
      <c r="A13" s="430">
        <v>2</v>
      </c>
      <c r="B13" s="433" t="s">
        <v>19</v>
      </c>
      <c r="C13" s="434">
        <v>5481.5</v>
      </c>
      <c r="D13" s="434">
        <v>5481.5</v>
      </c>
      <c r="E13" s="175">
        <v>877</v>
      </c>
      <c r="F13" s="175">
        <v>845</v>
      </c>
      <c r="G13" s="435">
        <f t="shared" si="0"/>
        <v>32</v>
      </c>
      <c r="H13" s="280">
        <v>20</v>
      </c>
      <c r="I13" s="175">
        <v>170</v>
      </c>
      <c r="J13" s="280">
        <f t="shared" si="1"/>
        <v>2981.8</v>
      </c>
      <c r="K13" s="436">
        <f t="shared" ref="K13:K52" si="11">O13+S13+W13+AA13</f>
        <v>50</v>
      </c>
      <c r="L13" s="436">
        <v>50</v>
      </c>
      <c r="M13" s="437">
        <f t="shared" ref="M13:M52" si="12">K13-L13</f>
        <v>0</v>
      </c>
      <c r="N13" s="175">
        <v>170</v>
      </c>
      <c r="O13" s="175">
        <v>50</v>
      </c>
      <c r="P13" s="175">
        <v>50</v>
      </c>
      <c r="Q13" s="435">
        <f t="shared" ref="Q13:Q52" si="13">O13-P13</f>
        <v>0</v>
      </c>
      <c r="R13" s="280">
        <v>11</v>
      </c>
      <c r="S13" s="175">
        <v>0</v>
      </c>
      <c r="T13" s="175"/>
      <c r="U13" s="435">
        <f t="shared" ref="U13:U52" si="14">S13-T13</f>
        <v>0</v>
      </c>
      <c r="V13" s="280">
        <v>15</v>
      </c>
      <c r="W13" s="175"/>
      <c r="X13" s="175"/>
      <c r="Y13" s="435">
        <f t="shared" ref="Y13:Y52" si="15">W13-X13</f>
        <v>0</v>
      </c>
      <c r="Z13" s="438">
        <v>22</v>
      </c>
      <c r="AA13" s="175"/>
      <c r="AB13" s="175"/>
      <c r="AC13" s="435">
        <f t="shared" ref="AC13:AC52" si="16">AA13-AB13</f>
        <v>0</v>
      </c>
      <c r="AD13" s="438">
        <v>30</v>
      </c>
      <c r="AE13" s="439">
        <f t="shared" si="2"/>
        <v>93.5</v>
      </c>
      <c r="AF13" s="175">
        <v>815</v>
      </c>
      <c r="AG13" s="175">
        <v>816</v>
      </c>
      <c r="AH13" s="435">
        <f t="shared" ref="AH13:AH52" si="17">AF13-AG13</f>
        <v>-1</v>
      </c>
      <c r="AI13" s="280">
        <v>10</v>
      </c>
      <c r="AJ13" s="175">
        <v>170</v>
      </c>
      <c r="AK13" s="280">
        <f t="shared" si="3"/>
        <v>1385.5</v>
      </c>
      <c r="AL13" s="440">
        <f t="shared" si="4"/>
        <v>4460.8</v>
      </c>
      <c r="AM13" s="175">
        <v>435</v>
      </c>
      <c r="AN13" s="175">
        <v>48</v>
      </c>
      <c r="AO13" s="175">
        <f t="shared" ref="AO13:AO52" si="18">AM13+AN13</f>
        <v>483</v>
      </c>
      <c r="AP13" s="175">
        <v>430</v>
      </c>
      <c r="AQ13" s="435">
        <f t="shared" ref="AQ13:AQ52" si="19">AM13-AP13</f>
        <v>5</v>
      </c>
      <c r="AR13" s="280">
        <v>14</v>
      </c>
      <c r="AS13" s="175">
        <v>148</v>
      </c>
      <c r="AT13" s="280">
        <f t="shared" si="5"/>
        <v>901.3</v>
      </c>
      <c r="AU13" s="280">
        <v>120</v>
      </c>
      <c r="AV13" s="280">
        <f t="shared" si="6"/>
        <v>52.2</v>
      </c>
      <c r="AW13" s="175">
        <v>40</v>
      </c>
      <c r="AX13" s="175">
        <v>40</v>
      </c>
      <c r="AY13" s="435">
        <f t="shared" ref="AY13:AY52" si="20">AW13-AX13</f>
        <v>0</v>
      </c>
      <c r="AZ13" s="280">
        <v>165</v>
      </c>
      <c r="BA13" s="280">
        <f t="shared" si="7"/>
        <v>6.6</v>
      </c>
      <c r="BB13" s="397">
        <f t="shared" si="8"/>
        <v>960.1</v>
      </c>
      <c r="BC13" s="441">
        <v>19480</v>
      </c>
      <c r="BD13" s="280">
        <v>18533</v>
      </c>
      <c r="BE13" s="280">
        <f>CG13</f>
        <v>19275</v>
      </c>
      <c r="BF13" s="280">
        <f t="shared" ref="BF13:BF52" si="21">CD13</f>
        <v>0.75</v>
      </c>
      <c r="BG13" s="280">
        <f>ROUND((BD13*BF13*12/12*9)/1000,1)</f>
        <v>125.1</v>
      </c>
      <c r="BH13" s="280">
        <f t="shared" ref="BH13:BH52" si="22">ROUND((BE13*BF13*12/12*3)/1000,1)</f>
        <v>43.4</v>
      </c>
      <c r="BI13" s="280">
        <f>BG13+BH13</f>
        <v>168.5</v>
      </c>
      <c r="BJ13" s="280">
        <f>ROUND(BF13*20000/1000,1)</f>
        <v>15</v>
      </c>
      <c r="BK13" s="280">
        <v>2</v>
      </c>
      <c r="BL13" s="280">
        <v>62.73</v>
      </c>
      <c r="BM13" s="280">
        <f t="shared" ref="BM13:BM52" si="23" xml:space="preserve"> ROUND(BK13*BL13*165,1)</f>
        <v>20700.900000000001</v>
      </c>
      <c r="BN13" s="280">
        <v>4</v>
      </c>
      <c r="BO13" s="280">
        <v>0</v>
      </c>
      <c r="BP13" s="280">
        <f t="shared" ref="BP13:BP52" si="24" xml:space="preserve"> ROUND(BN13*170*BL13+BO13*204*BL13,1)</f>
        <v>42656.4</v>
      </c>
      <c r="BQ13" s="280">
        <f t="shared" ref="BQ13:BQ52" si="25">BM13+BP13</f>
        <v>63357.3</v>
      </c>
      <c r="BR13" s="442">
        <f t="shared" ref="BR13:BR52" si="26">ROUND((BQ13/1000),1)</f>
        <v>63.4</v>
      </c>
      <c r="BS13" s="280">
        <v>1</v>
      </c>
      <c r="BT13" s="280">
        <f>ROUND(BR13*BS13/100,1)</f>
        <v>0.6</v>
      </c>
      <c r="BU13" s="440">
        <f t="shared" ref="BU13:BU52" si="27">BI13+BJ13+BT13</f>
        <v>184.1</v>
      </c>
      <c r="BV13" s="280">
        <f t="shared" si="9"/>
        <v>5605.0000000000009</v>
      </c>
      <c r="BW13" s="443">
        <v>1932</v>
      </c>
      <c r="BX13" s="443">
        <v>520</v>
      </c>
      <c r="BY13" s="443">
        <v>119</v>
      </c>
      <c r="BZ13" s="444">
        <f t="shared" ref="BZ13:BZ52" si="28">BX13+BY13</f>
        <v>639</v>
      </c>
      <c r="CA13" s="445">
        <f t="shared" si="10"/>
        <v>2571</v>
      </c>
      <c r="CB13" s="446">
        <f t="shared" ref="CB13:CB52" si="29">ROUND(CA13/3500,2)</f>
        <v>0.73</v>
      </c>
      <c r="CC13" s="433">
        <f t="shared" ref="CC13:CC53" si="30">ROUND(CB13/0.25,0)</f>
        <v>3</v>
      </c>
      <c r="CD13" s="433">
        <f t="shared" ref="CD13:CD52" si="31">CC13*0.25</f>
        <v>0.75</v>
      </c>
      <c r="CF13" s="448">
        <f t="shared" ref="CF13:CF52" si="32">ROUNDUP(BD13*1.04,0)</f>
        <v>19275</v>
      </c>
      <c r="CG13" s="448">
        <f>ROUNDUP(CF13,0)</f>
        <v>19275</v>
      </c>
      <c r="CI13" s="475">
        <f>BR13</f>
        <v>63.4</v>
      </c>
    </row>
    <row r="14" spans="1:87" s="447" customFormat="1" x14ac:dyDescent="0.25">
      <c r="A14" s="430">
        <v>3</v>
      </c>
      <c r="B14" s="433" t="s">
        <v>20</v>
      </c>
      <c r="C14" s="434">
        <v>8117.2</v>
      </c>
      <c r="D14" s="434">
        <v>8117.2</v>
      </c>
      <c r="E14" s="175">
        <v>935</v>
      </c>
      <c r="F14" s="175">
        <v>926</v>
      </c>
      <c r="G14" s="435">
        <f t="shared" si="0"/>
        <v>9</v>
      </c>
      <c r="H14" s="280">
        <v>20</v>
      </c>
      <c r="I14" s="175">
        <v>170</v>
      </c>
      <c r="J14" s="280">
        <f t="shared" si="1"/>
        <v>3179</v>
      </c>
      <c r="K14" s="436">
        <f t="shared" si="11"/>
        <v>405</v>
      </c>
      <c r="L14" s="436">
        <v>408</v>
      </c>
      <c r="M14" s="437">
        <f t="shared" si="12"/>
        <v>-3</v>
      </c>
      <c r="N14" s="175">
        <v>170</v>
      </c>
      <c r="O14" s="175">
        <v>368</v>
      </c>
      <c r="P14" s="175">
        <v>379</v>
      </c>
      <c r="Q14" s="435">
        <f t="shared" si="13"/>
        <v>-11</v>
      </c>
      <c r="R14" s="280">
        <v>11</v>
      </c>
      <c r="S14" s="175">
        <v>16</v>
      </c>
      <c r="T14" s="175">
        <v>15</v>
      </c>
      <c r="U14" s="435">
        <f t="shared" si="14"/>
        <v>1</v>
      </c>
      <c r="V14" s="280">
        <v>15</v>
      </c>
      <c r="W14" s="175"/>
      <c r="X14" s="175">
        <v>14</v>
      </c>
      <c r="Y14" s="435">
        <f t="shared" si="15"/>
        <v>-14</v>
      </c>
      <c r="Z14" s="438">
        <v>22</v>
      </c>
      <c r="AA14" s="175">
        <v>21</v>
      </c>
      <c r="AB14" s="175"/>
      <c r="AC14" s="435">
        <f t="shared" si="16"/>
        <v>21</v>
      </c>
      <c r="AD14" s="438">
        <v>30</v>
      </c>
      <c r="AE14" s="439">
        <f t="shared" si="2"/>
        <v>836.1</v>
      </c>
      <c r="AF14" s="175">
        <v>1442</v>
      </c>
      <c r="AG14" s="175">
        <v>1463</v>
      </c>
      <c r="AH14" s="435">
        <f t="shared" si="17"/>
        <v>-21</v>
      </c>
      <c r="AI14" s="280">
        <v>10</v>
      </c>
      <c r="AJ14" s="175">
        <v>170</v>
      </c>
      <c r="AK14" s="280">
        <f t="shared" si="3"/>
        <v>2451.4</v>
      </c>
      <c r="AL14" s="440">
        <f t="shared" si="4"/>
        <v>6466.5</v>
      </c>
      <c r="AM14" s="175">
        <v>458</v>
      </c>
      <c r="AN14" s="175">
        <v>48</v>
      </c>
      <c r="AO14" s="175">
        <f t="shared" si="18"/>
        <v>506</v>
      </c>
      <c r="AP14" s="175">
        <v>465</v>
      </c>
      <c r="AQ14" s="435">
        <f t="shared" si="19"/>
        <v>-7</v>
      </c>
      <c r="AR14" s="280">
        <v>14</v>
      </c>
      <c r="AS14" s="175">
        <v>148</v>
      </c>
      <c r="AT14" s="280">
        <f t="shared" si="5"/>
        <v>949</v>
      </c>
      <c r="AU14" s="280">
        <v>120</v>
      </c>
      <c r="AV14" s="280">
        <f t="shared" si="6"/>
        <v>55</v>
      </c>
      <c r="AW14" s="175">
        <v>56</v>
      </c>
      <c r="AX14" s="175">
        <v>57</v>
      </c>
      <c r="AY14" s="435">
        <f t="shared" si="20"/>
        <v>-1</v>
      </c>
      <c r="AZ14" s="280">
        <v>165</v>
      </c>
      <c r="BA14" s="280">
        <f t="shared" si="7"/>
        <v>9.1999999999999993</v>
      </c>
      <c r="BB14" s="397">
        <f t="shared" si="8"/>
        <v>1013.2</v>
      </c>
      <c r="BC14" s="441">
        <v>33991</v>
      </c>
      <c r="BD14" s="280">
        <v>18533</v>
      </c>
      <c r="BE14" s="280">
        <f t="shared" ref="BE14:BE52" si="33">CG14</f>
        <v>19275</v>
      </c>
      <c r="BF14" s="280">
        <f t="shared" si="21"/>
        <v>1.25</v>
      </c>
      <c r="BG14" s="280">
        <f t="shared" ref="BG14:BG52" si="34">ROUND((BD14*BF14*12/12*9)/1000,1)</f>
        <v>208.5</v>
      </c>
      <c r="BH14" s="280">
        <f t="shared" si="22"/>
        <v>72.3</v>
      </c>
      <c r="BI14" s="280">
        <f t="shared" ref="BI14:BI52" si="35">BG14+BH14</f>
        <v>280.8</v>
      </c>
      <c r="BJ14" s="280">
        <f t="shared" ref="BJ14:BJ52" si="36">ROUND(BF14*20000/1000,1)</f>
        <v>25</v>
      </c>
      <c r="BK14" s="280">
        <v>0</v>
      </c>
      <c r="BL14" s="280">
        <v>62.73</v>
      </c>
      <c r="BM14" s="280">
        <f t="shared" si="23"/>
        <v>0</v>
      </c>
      <c r="BN14" s="280">
        <v>2</v>
      </c>
      <c r="BO14" s="280">
        <v>0</v>
      </c>
      <c r="BP14" s="280">
        <f t="shared" si="24"/>
        <v>21328.2</v>
      </c>
      <c r="BQ14" s="280">
        <f t="shared" si="25"/>
        <v>21328.2</v>
      </c>
      <c r="BR14" s="442">
        <f t="shared" si="26"/>
        <v>21.3</v>
      </c>
      <c r="BS14" s="280">
        <v>1.8</v>
      </c>
      <c r="BT14" s="280">
        <f t="shared" ref="BT14:BT52" si="37">ROUND(BR14*BS14/100,1)</f>
        <v>0.4</v>
      </c>
      <c r="BU14" s="440">
        <f t="shared" si="27"/>
        <v>306.2</v>
      </c>
      <c r="BV14" s="280">
        <f t="shared" si="9"/>
        <v>7785.9</v>
      </c>
      <c r="BW14" s="443">
        <v>3429</v>
      </c>
      <c r="BX14" s="443">
        <v>0</v>
      </c>
      <c r="BY14" s="443">
        <v>1169</v>
      </c>
      <c r="BZ14" s="444">
        <f t="shared" si="28"/>
        <v>1169</v>
      </c>
      <c r="CA14" s="445">
        <f t="shared" si="10"/>
        <v>4598</v>
      </c>
      <c r="CB14" s="446">
        <f t="shared" si="29"/>
        <v>1.31</v>
      </c>
      <c r="CC14" s="433">
        <f t="shared" si="30"/>
        <v>5</v>
      </c>
      <c r="CD14" s="433">
        <f t="shared" si="31"/>
        <v>1.25</v>
      </c>
      <c r="CF14" s="448">
        <f t="shared" si="32"/>
        <v>19275</v>
      </c>
      <c r="CG14" s="448">
        <f t="shared" ref="CG14:CG52" si="38">ROUNDUP(CF14,0)</f>
        <v>19275</v>
      </c>
      <c r="CI14" s="475">
        <f t="shared" ref="CI14:CI52" si="39">BR14</f>
        <v>21.3</v>
      </c>
    </row>
    <row r="15" spans="1:87" s="447" customFormat="1" x14ac:dyDescent="0.25">
      <c r="A15" s="430">
        <v>4</v>
      </c>
      <c r="B15" s="433" t="s">
        <v>21</v>
      </c>
      <c r="C15" s="434">
        <v>6558.1</v>
      </c>
      <c r="D15" s="434">
        <v>6558.1</v>
      </c>
      <c r="E15" s="175">
        <v>805</v>
      </c>
      <c r="F15" s="175">
        <v>808</v>
      </c>
      <c r="G15" s="435">
        <f t="shared" si="0"/>
        <v>-3</v>
      </c>
      <c r="H15" s="280">
        <v>20</v>
      </c>
      <c r="I15" s="175">
        <v>170</v>
      </c>
      <c r="J15" s="280">
        <f t="shared" si="1"/>
        <v>2737</v>
      </c>
      <c r="K15" s="436">
        <f t="shared" si="11"/>
        <v>305</v>
      </c>
      <c r="L15" s="436">
        <v>336</v>
      </c>
      <c r="M15" s="437">
        <f t="shared" si="12"/>
        <v>-31</v>
      </c>
      <c r="N15" s="175">
        <v>170</v>
      </c>
      <c r="O15" s="175">
        <v>255</v>
      </c>
      <c r="P15" s="175">
        <v>231</v>
      </c>
      <c r="Q15" s="435">
        <f t="shared" si="13"/>
        <v>24</v>
      </c>
      <c r="R15" s="280">
        <v>11</v>
      </c>
      <c r="S15" s="175">
        <v>31</v>
      </c>
      <c r="T15" s="175">
        <v>51</v>
      </c>
      <c r="U15" s="435">
        <f t="shared" si="14"/>
        <v>-20</v>
      </c>
      <c r="V15" s="280">
        <v>15</v>
      </c>
      <c r="W15" s="175">
        <v>5</v>
      </c>
      <c r="X15" s="175">
        <v>46</v>
      </c>
      <c r="Y15" s="435">
        <f t="shared" si="15"/>
        <v>-41</v>
      </c>
      <c r="Z15" s="438">
        <v>22</v>
      </c>
      <c r="AA15" s="175">
        <v>14</v>
      </c>
      <c r="AB15" s="175">
        <v>8</v>
      </c>
      <c r="AC15" s="435">
        <f t="shared" si="16"/>
        <v>6</v>
      </c>
      <c r="AD15" s="438">
        <v>30</v>
      </c>
      <c r="AE15" s="439">
        <f t="shared" si="2"/>
        <v>646</v>
      </c>
      <c r="AF15" s="175">
        <v>1035</v>
      </c>
      <c r="AG15" s="175">
        <v>1104</v>
      </c>
      <c r="AH15" s="435">
        <f t="shared" si="17"/>
        <v>-69</v>
      </c>
      <c r="AI15" s="280">
        <v>10</v>
      </c>
      <c r="AJ15" s="175">
        <v>170</v>
      </c>
      <c r="AK15" s="280">
        <f t="shared" si="3"/>
        <v>1759.5</v>
      </c>
      <c r="AL15" s="440">
        <f t="shared" si="4"/>
        <v>5142.5</v>
      </c>
      <c r="AM15" s="175">
        <v>412</v>
      </c>
      <c r="AN15" s="175">
        <v>48</v>
      </c>
      <c r="AO15" s="175">
        <f t="shared" si="18"/>
        <v>460</v>
      </c>
      <c r="AP15" s="175">
        <v>427</v>
      </c>
      <c r="AQ15" s="435">
        <f t="shared" si="19"/>
        <v>-15</v>
      </c>
      <c r="AR15" s="280">
        <v>14</v>
      </c>
      <c r="AS15" s="175">
        <v>148</v>
      </c>
      <c r="AT15" s="280">
        <f t="shared" si="5"/>
        <v>853.7</v>
      </c>
      <c r="AU15" s="280">
        <v>120</v>
      </c>
      <c r="AV15" s="280">
        <f t="shared" si="6"/>
        <v>49.4</v>
      </c>
      <c r="AW15" s="175">
        <v>49</v>
      </c>
      <c r="AX15" s="175">
        <v>50</v>
      </c>
      <c r="AY15" s="435">
        <f t="shared" si="20"/>
        <v>-1</v>
      </c>
      <c r="AZ15" s="280">
        <v>165</v>
      </c>
      <c r="BA15" s="280">
        <f t="shared" si="7"/>
        <v>8.1</v>
      </c>
      <c r="BB15" s="397">
        <f t="shared" si="8"/>
        <v>911.2</v>
      </c>
      <c r="BC15" s="441">
        <v>25590</v>
      </c>
      <c r="BD15" s="280">
        <v>18533</v>
      </c>
      <c r="BE15" s="280">
        <f t="shared" si="33"/>
        <v>19275</v>
      </c>
      <c r="BF15" s="280">
        <f t="shared" si="21"/>
        <v>1</v>
      </c>
      <c r="BG15" s="280">
        <f t="shared" si="34"/>
        <v>166.8</v>
      </c>
      <c r="BH15" s="280">
        <f t="shared" si="22"/>
        <v>57.8</v>
      </c>
      <c r="BI15" s="280">
        <f t="shared" si="35"/>
        <v>224.60000000000002</v>
      </c>
      <c r="BJ15" s="280">
        <f t="shared" si="36"/>
        <v>20</v>
      </c>
      <c r="BK15" s="280">
        <v>1</v>
      </c>
      <c r="BL15" s="280">
        <v>62.73</v>
      </c>
      <c r="BM15" s="280">
        <f t="shared" si="23"/>
        <v>10350.5</v>
      </c>
      <c r="BN15" s="280">
        <v>2</v>
      </c>
      <c r="BO15" s="280">
        <v>0</v>
      </c>
      <c r="BP15" s="280">
        <f t="shared" si="24"/>
        <v>21328.2</v>
      </c>
      <c r="BQ15" s="280">
        <f t="shared" si="25"/>
        <v>31678.7</v>
      </c>
      <c r="BR15" s="442">
        <f t="shared" si="26"/>
        <v>31.7</v>
      </c>
      <c r="BS15" s="280">
        <v>2.1</v>
      </c>
      <c r="BT15" s="280">
        <f t="shared" si="37"/>
        <v>0.7</v>
      </c>
      <c r="BU15" s="440">
        <f t="shared" si="27"/>
        <v>245.3</v>
      </c>
      <c r="BV15" s="280">
        <f t="shared" si="9"/>
        <v>6299</v>
      </c>
      <c r="BW15" s="443">
        <v>2714</v>
      </c>
      <c r="BX15" s="443">
        <v>705</v>
      </c>
      <c r="BY15" s="443">
        <v>25</v>
      </c>
      <c r="BZ15" s="444">
        <f t="shared" si="28"/>
        <v>730</v>
      </c>
      <c r="CA15" s="445">
        <f t="shared" si="10"/>
        <v>3444</v>
      </c>
      <c r="CB15" s="446">
        <f t="shared" si="29"/>
        <v>0.98</v>
      </c>
      <c r="CC15" s="433">
        <f t="shared" si="30"/>
        <v>4</v>
      </c>
      <c r="CD15" s="433">
        <f t="shared" si="31"/>
        <v>1</v>
      </c>
      <c r="CF15" s="448">
        <f t="shared" si="32"/>
        <v>19275</v>
      </c>
      <c r="CG15" s="448">
        <f t="shared" si="38"/>
        <v>19275</v>
      </c>
      <c r="CI15" s="475">
        <f t="shared" si="39"/>
        <v>31.7</v>
      </c>
    </row>
    <row r="16" spans="1:87" s="447" customFormat="1" x14ac:dyDescent="0.25">
      <c r="A16" s="430">
        <v>5</v>
      </c>
      <c r="B16" s="433" t="s">
        <v>22</v>
      </c>
      <c r="C16" s="434">
        <v>35569</v>
      </c>
      <c r="D16" s="434">
        <v>35569</v>
      </c>
      <c r="E16" s="175">
        <v>2806</v>
      </c>
      <c r="F16" s="175">
        <v>2883</v>
      </c>
      <c r="G16" s="435">
        <f t="shared" si="0"/>
        <v>-77</v>
      </c>
      <c r="H16" s="280">
        <v>20</v>
      </c>
      <c r="I16" s="175">
        <v>170</v>
      </c>
      <c r="J16" s="280">
        <f t="shared" si="1"/>
        <v>9540.4</v>
      </c>
      <c r="K16" s="436">
        <f t="shared" si="11"/>
        <v>136</v>
      </c>
      <c r="L16" s="436">
        <v>463</v>
      </c>
      <c r="M16" s="437">
        <f t="shared" si="12"/>
        <v>-327</v>
      </c>
      <c r="N16" s="175">
        <v>170</v>
      </c>
      <c r="O16" s="175">
        <v>132</v>
      </c>
      <c r="P16" s="175">
        <v>408</v>
      </c>
      <c r="Q16" s="435">
        <f t="shared" si="13"/>
        <v>-276</v>
      </c>
      <c r="R16" s="280">
        <v>11</v>
      </c>
      <c r="S16" s="175"/>
      <c r="T16" s="175"/>
      <c r="U16" s="435">
        <f t="shared" si="14"/>
        <v>0</v>
      </c>
      <c r="V16" s="280">
        <v>15</v>
      </c>
      <c r="W16" s="175">
        <v>4</v>
      </c>
      <c r="X16" s="175">
        <v>55</v>
      </c>
      <c r="Y16" s="435">
        <f t="shared" si="15"/>
        <v>-51</v>
      </c>
      <c r="Z16" s="438">
        <v>22</v>
      </c>
      <c r="AA16" s="175"/>
      <c r="AB16" s="175"/>
      <c r="AC16" s="435">
        <f t="shared" si="16"/>
        <v>0</v>
      </c>
      <c r="AD16" s="438">
        <v>30</v>
      </c>
      <c r="AE16" s="439">
        <f t="shared" si="2"/>
        <v>261.8</v>
      </c>
      <c r="AF16" s="175">
        <v>8763</v>
      </c>
      <c r="AG16" s="175">
        <v>8882</v>
      </c>
      <c r="AH16" s="435">
        <f t="shared" si="17"/>
        <v>-119</v>
      </c>
      <c r="AI16" s="280">
        <v>10</v>
      </c>
      <c r="AJ16" s="175">
        <v>170</v>
      </c>
      <c r="AK16" s="280">
        <f t="shared" si="3"/>
        <v>14897.1</v>
      </c>
      <c r="AL16" s="440">
        <f t="shared" si="4"/>
        <v>24699.3</v>
      </c>
      <c r="AM16" s="175">
        <v>3083</v>
      </c>
      <c r="AN16" s="175">
        <v>48</v>
      </c>
      <c r="AO16" s="175">
        <f t="shared" si="18"/>
        <v>3131</v>
      </c>
      <c r="AP16" s="175">
        <v>3070</v>
      </c>
      <c r="AQ16" s="435">
        <f t="shared" si="19"/>
        <v>13</v>
      </c>
      <c r="AR16" s="280">
        <v>14</v>
      </c>
      <c r="AS16" s="175">
        <v>148</v>
      </c>
      <c r="AT16" s="280">
        <f t="shared" si="5"/>
        <v>6388</v>
      </c>
      <c r="AU16" s="280">
        <v>120</v>
      </c>
      <c r="AV16" s="280">
        <f t="shared" si="6"/>
        <v>370</v>
      </c>
      <c r="AW16" s="175">
        <v>154</v>
      </c>
      <c r="AX16" s="175">
        <v>154</v>
      </c>
      <c r="AY16" s="435">
        <f t="shared" si="20"/>
        <v>0</v>
      </c>
      <c r="AZ16" s="280">
        <v>165</v>
      </c>
      <c r="BA16" s="280">
        <f t="shared" si="7"/>
        <v>25.4</v>
      </c>
      <c r="BB16" s="397">
        <f t="shared" si="8"/>
        <v>6783.4</v>
      </c>
      <c r="BC16" s="441">
        <v>201570</v>
      </c>
      <c r="BD16" s="280">
        <v>20460</v>
      </c>
      <c r="BE16" s="280">
        <f t="shared" si="33"/>
        <v>21279</v>
      </c>
      <c r="BF16" s="280">
        <f t="shared" si="21"/>
        <v>8.25</v>
      </c>
      <c r="BG16" s="280">
        <f t="shared" si="34"/>
        <v>1519.2</v>
      </c>
      <c r="BH16" s="280">
        <f t="shared" si="22"/>
        <v>526.70000000000005</v>
      </c>
      <c r="BI16" s="280">
        <f t="shared" si="35"/>
        <v>2045.9</v>
      </c>
      <c r="BJ16" s="280">
        <f t="shared" si="36"/>
        <v>165</v>
      </c>
      <c r="BK16" s="280">
        <v>3</v>
      </c>
      <c r="BL16" s="280">
        <v>62.73</v>
      </c>
      <c r="BM16" s="280">
        <f t="shared" si="23"/>
        <v>31051.4</v>
      </c>
      <c r="BN16" s="280">
        <v>5</v>
      </c>
      <c r="BO16" s="280">
        <v>0</v>
      </c>
      <c r="BP16" s="280">
        <f t="shared" si="24"/>
        <v>53320.5</v>
      </c>
      <c r="BQ16" s="280">
        <f t="shared" si="25"/>
        <v>84371.9</v>
      </c>
      <c r="BR16" s="442">
        <f t="shared" si="26"/>
        <v>84.4</v>
      </c>
      <c r="BS16" s="280">
        <v>1</v>
      </c>
      <c r="BT16" s="280">
        <f t="shared" si="37"/>
        <v>0.8</v>
      </c>
      <c r="BU16" s="440">
        <f t="shared" si="27"/>
        <v>2211.7000000000003</v>
      </c>
      <c r="BV16" s="280">
        <f t="shared" si="9"/>
        <v>33694.399999999994</v>
      </c>
      <c r="BW16" s="443">
        <v>20814</v>
      </c>
      <c r="BX16" s="443">
        <v>7254</v>
      </c>
      <c r="BY16" s="443">
        <v>370</v>
      </c>
      <c r="BZ16" s="444">
        <f t="shared" si="28"/>
        <v>7624</v>
      </c>
      <c r="CA16" s="445">
        <f t="shared" si="10"/>
        <v>28438</v>
      </c>
      <c r="CB16" s="446">
        <f t="shared" si="29"/>
        <v>8.1300000000000008</v>
      </c>
      <c r="CC16" s="433">
        <f t="shared" si="30"/>
        <v>33</v>
      </c>
      <c r="CD16" s="433">
        <f t="shared" si="31"/>
        <v>8.25</v>
      </c>
      <c r="CF16" s="448">
        <f t="shared" si="32"/>
        <v>21279</v>
      </c>
      <c r="CG16" s="448">
        <f t="shared" si="38"/>
        <v>21279</v>
      </c>
      <c r="CI16" s="475">
        <f t="shared" si="39"/>
        <v>84.4</v>
      </c>
    </row>
    <row r="17" spans="1:87" s="447" customFormat="1" x14ac:dyDescent="0.25">
      <c r="A17" s="430">
        <v>6</v>
      </c>
      <c r="B17" s="433" t="s">
        <v>23</v>
      </c>
      <c r="C17" s="434">
        <v>26705.1</v>
      </c>
      <c r="D17" s="434">
        <v>26705.1</v>
      </c>
      <c r="E17" s="175">
        <v>4082</v>
      </c>
      <c r="F17" s="175">
        <v>4152</v>
      </c>
      <c r="G17" s="435">
        <f t="shared" si="0"/>
        <v>-70</v>
      </c>
      <c r="H17" s="280">
        <v>20</v>
      </c>
      <c r="I17" s="175">
        <v>170</v>
      </c>
      <c r="J17" s="280">
        <f t="shared" si="1"/>
        <v>13878.8</v>
      </c>
      <c r="K17" s="436">
        <f t="shared" si="11"/>
        <v>556</v>
      </c>
      <c r="L17" s="436">
        <v>509</v>
      </c>
      <c r="M17" s="437">
        <f t="shared" si="12"/>
        <v>47</v>
      </c>
      <c r="N17" s="175">
        <v>170</v>
      </c>
      <c r="O17" s="175">
        <v>520</v>
      </c>
      <c r="P17" s="175">
        <v>471</v>
      </c>
      <c r="Q17" s="435">
        <f t="shared" si="13"/>
        <v>49</v>
      </c>
      <c r="R17" s="280">
        <v>11</v>
      </c>
      <c r="S17" s="175">
        <v>14</v>
      </c>
      <c r="T17" s="175">
        <v>12</v>
      </c>
      <c r="U17" s="435">
        <f t="shared" si="14"/>
        <v>2</v>
      </c>
      <c r="V17" s="280">
        <v>15</v>
      </c>
      <c r="W17" s="175">
        <v>18</v>
      </c>
      <c r="X17" s="175">
        <v>22</v>
      </c>
      <c r="Y17" s="435">
        <f t="shared" si="15"/>
        <v>-4</v>
      </c>
      <c r="Z17" s="438">
        <v>22</v>
      </c>
      <c r="AA17" s="175">
        <v>4</v>
      </c>
      <c r="AB17" s="175">
        <v>4</v>
      </c>
      <c r="AC17" s="435">
        <f t="shared" si="16"/>
        <v>0</v>
      </c>
      <c r="AD17" s="438">
        <v>30</v>
      </c>
      <c r="AE17" s="439">
        <f t="shared" si="2"/>
        <v>1095.8</v>
      </c>
      <c r="AF17" s="175">
        <v>3802</v>
      </c>
      <c r="AG17" s="175">
        <v>3881</v>
      </c>
      <c r="AH17" s="435">
        <f t="shared" si="17"/>
        <v>-79</v>
      </c>
      <c r="AI17" s="280">
        <v>10</v>
      </c>
      <c r="AJ17" s="175">
        <v>170</v>
      </c>
      <c r="AK17" s="280">
        <f t="shared" si="3"/>
        <v>6463.4</v>
      </c>
      <c r="AL17" s="440">
        <f t="shared" si="4"/>
        <v>21438</v>
      </c>
      <c r="AM17" s="175">
        <v>1642</v>
      </c>
      <c r="AN17" s="175">
        <v>48</v>
      </c>
      <c r="AO17" s="175">
        <f t="shared" si="18"/>
        <v>1690</v>
      </c>
      <c r="AP17" s="175">
        <v>1898</v>
      </c>
      <c r="AQ17" s="435">
        <f t="shared" si="19"/>
        <v>-256</v>
      </c>
      <c r="AR17" s="280">
        <v>14</v>
      </c>
      <c r="AS17" s="175">
        <v>148</v>
      </c>
      <c r="AT17" s="280">
        <f t="shared" si="5"/>
        <v>3402.2</v>
      </c>
      <c r="AU17" s="280">
        <v>120</v>
      </c>
      <c r="AV17" s="280">
        <f t="shared" si="6"/>
        <v>197</v>
      </c>
      <c r="AW17" s="175">
        <v>82</v>
      </c>
      <c r="AX17" s="175">
        <v>95</v>
      </c>
      <c r="AY17" s="435">
        <f t="shared" si="20"/>
        <v>-13</v>
      </c>
      <c r="AZ17" s="280">
        <v>165</v>
      </c>
      <c r="BA17" s="280">
        <f t="shared" si="7"/>
        <v>13.5</v>
      </c>
      <c r="BB17" s="397">
        <f t="shared" si="8"/>
        <v>3612.7</v>
      </c>
      <c r="BC17" s="441">
        <v>100539</v>
      </c>
      <c r="BD17" s="280">
        <v>20995</v>
      </c>
      <c r="BE17" s="280">
        <f t="shared" si="33"/>
        <v>21835</v>
      </c>
      <c r="BF17" s="280">
        <f t="shared" si="21"/>
        <v>3.75</v>
      </c>
      <c r="BG17" s="280">
        <f t="shared" si="34"/>
        <v>708.6</v>
      </c>
      <c r="BH17" s="280">
        <f t="shared" si="22"/>
        <v>245.6</v>
      </c>
      <c r="BI17" s="280">
        <f t="shared" si="35"/>
        <v>954.2</v>
      </c>
      <c r="BJ17" s="280">
        <f t="shared" si="36"/>
        <v>75</v>
      </c>
      <c r="BK17" s="280">
        <v>2</v>
      </c>
      <c r="BL17" s="280">
        <v>62.73</v>
      </c>
      <c r="BM17" s="280">
        <f t="shared" si="23"/>
        <v>20700.900000000001</v>
      </c>
      <c r="BN17" s="280">
        <v>10</v>
      </c>
      <c r="BO17" s="280">
        <v>0</v>
      </c>
      <c r="BP17" s="280">
        <f t="shared" si="24"/>
        <v>106641</v>
      </c>
      <c r="BQ17" s="280">
        <f t="shared" si="25"/>
        <v>127341.9</v>
      </c>
      <c r="BR17" s="442">
        <f t="shared" si="26"/>
        <v>127.3</v>
      </c>
      <c r="BS17" s="280">
        <v>1.1000000000000001</v>
      </c>
      <c r="BT17" s="280">
        <f t="shared" si="37"/>
        <v>1.4</v>
      </c>
      <c r="BU17" s="440">
        <f t="shared" si="27"/>
        <v>1030.6000000000001</v>
      </c>
      <c r="BV17" s="280">
        <f t="shared" si="9"/>
        <v>26081.3</v>
      </c>
      <c r="BW17" s="443">
        <v>9388</v>
      </c>
      <c r="BX17" s="443">
        <v>2963</v>
      </c>
      <c r="BY17" s="443">
        <v>445</v>
      </c>
      <c r="BZ17" s="444">
        <f t="shared" si="28"/>
        <v>3408</v>
      </c>
      <c r="CA17" s="445">
        <f t="shared" si="10"/>
        <v>12796</v>
      </c>
      <c r="CB17" s="446">
        <f t="shared" si="29"/>
        <v>3.66</v>
      </c>
      <c r="CC17" s="433">
        <f t="shared" si="30"/>
        <v>15</v>
      </c>
      <c r="CD17" s="433">
        <f t="shared" si="31"/>
        <v>3.75</v>
      </c>
      <c r="CF17" s="448">
        <f t="shared" si="32"/>
        <v>21835</v>
      </c>
      <c r="CG17" s="448">
        <f t="shared" si="38"/>
        <v>21835</v>
      </c>
      <c r="CI17" s="475">
        <f t="shared" si="39"/>
        <v>127.3</v>
      </c>
    </row>
    <row r="18" spans="1:87" s="447" customFormat="1" x14ac:dyDescent="0.25">
      <c r="A18" s="430">
        <v>7</v>
      </c>
      <c r="B18" s="433" t="s">
        <v>24</v>
      </c>
      <c r="C18" s="434">
        <v>2215.1999999999998</v>
      </c>
      <c r="D18" s="434">
        <v>2215.1999999999998</v>
      </c>
      <c r="E18" s="175">
        <v>146</v>
      </c>
      <c r="F18" s="175">
        <v>215</v>
      </c>
      <c r="G18" s="435">
        <f t="shared" si="0"/>
        <v>-69</v>
      </c>
      <c r="H18" s="280">
        <v>20</v>
      </c>
      <c r="I18" s="175">
        <v>170</v>
      </c>
      <c r="J18" s="280">
        <f t="shared" si="1"/>
        <v>496.4</v>
      </c>
      <c r="K18" s="436">
        <f t="shared" si="11"/>
        <v>179</v>
      </c>
      <c r="L18" s="436">
        <v>151</v>
      </c>
      <c r="M18" s="437">
        <f t="shared" si="12"/>
        <v>28</v>
      </c>
      <c r="N18" s="175">
        <v>170</v>
      </c>
      <c r="O18" s="175">
        <v>76</v>
      </c>
      <c r="P18" s="175">
        <v>45</v>
      </c>
      <c r="Q18" s="435">
        <f t="shared" si="13"/>
        <v>31</v>
      </c>
      <c r="R18" s="280">
        <v>11</v>
      </c>
      <c r="S18" s="175">
        <v>91</v>
      </c>
      <c r="T18" s="175">
        <v>95</v>
      </c>
      <c r="U18" s="435">
        <f t="shared" si="14"/>
        <v>-4</v>
      </c>
      <c r="V18" s="280">
        <v>15</v>
      </c>
      <c r="W18" s="175">
        <v>2</v>
      </c>
      <c r="X18" s="175">
        <v>1</v>
      </c>
      <c r="Y18" s="435">
        <f t="shared" si="15"/>
        <v>1</v>
      </c>
      <c r="Z18" s="438">
        <v>22</v>
      </c>
      <c r="AA18" s="175">
        <v>10</v>
      </c>
      <c r="AB18" s="175">
        <v>10</v>
      </c>
      <c r="AC18" s="435">
        <f t="shared" si="16"/>
        <v>0</v>
      </c>
      <c r="AD18" s="438">
        <v>30</v>
      </c>
      <c r="AE18" s="439">
        <f t="shared" si="2"/>
        <v>432.7</v>
      </c>
      <c r="AF18" s="175">
        <v>375</v>
      </c>
      <c r="AG18" s="175">
        <v>378</v>
      </c>
      <c r="AH18" s="435">
        <f t="shared" si="17"/>
        <v>-3</v>
      </c>
      <c r="AI18" s="280">
        <v>10</v>
      </c>
      <c r="AJ18" s="175">
        <v>170</v>
      </c>
      <c r="AK18" s="280">
        <f t="shared" si="3"/>
        <v>637.5</v>
      </c>
      <c r="AL18" s="440">
        <f t="shared" si="4"/>
        <v>1566.6</v>
      </c>
      <c r="AM18" s="175">
        <v>126</v>
      </c>
      <c r="AN18" s="175">
        <v>48</v>
      </c>
      <c r="AO18" s="175">
        <f t="shared" si="18"/>
        <v>174</v>
      </c>
      <c r="AP18" s="175">
        <v>168</v>
      </c>
      <c r="AQ18" s="435">
        <f t="shared" si="19"/>
        <v>-42</v>
      </c>
      <c r="AR18" s="280">
        <v>14</v>
      </c>
      <c r="AS18" s="175">
        <v>148</v>
      </c>
      <c r="AT18" s="280">
        <f t="shared" si="5"/>
        <v>261.10000000000002</v>
      </c>
      <c r="AU18" s="280">
        <v>120</v>
      </c>
      <c r="AV18" s="280">
        <f t="shared" si="6"/>
        <v>15.1</v>
      </c>
      <c r="AW18" s="175">
        <v>20</v>
      </c>
      <c r="AX18" s="175">
        <v>23</v>
      </c>
      <c r="AY18" s="435">
        <f t="shared" si="20"/>
        <v>-3</v>
      </c>
      <c r="AZ18" s="280">
        <v>165</v>
      </c>
      <c r="BA18" s="280">
        <f t="shared" si="7"/>
        <v>3.3</v>
      </c>
      <c r="BB18" s="397">
        <f t="shared" si="8"/>
        <v>279.50000000000006</v>
      </c>
      <c r="BC18" s="441">
        <v>9964</v>
      </c>
      <c r="BD18" s="280">
        <v>18533</v>
      </c>
      <c r="BE18" s="280">
        <f t="shared" si="33"/>
        <v>19275</v>
      </c>
      <c r="BF18" s="280">
        <f t="shared" si="21"/>
        <v>0.25</v>
      </c>
      <c r="BG18" s="280">
        <f t="shared" si="34"/>
        <v>41.7</v>
      </c>
      <c r="BH18" s="280">
        <f t="shared" si="22"/>
        <v>14.5</v>
      </c>
      <c r="BI18" s="280">
        <f t="shared" si="35"/>
        <v>56.2</v>
      </c>
      <c r="BJ18" s="280">
        <f t="shared" si="36"/>
        <v>5</v>
      </c>
      <c r="BK18" s="280">
        <v>0</v>
      </c>
      <c r="BL18" s="280">
        <v>62.73</v>
      </c>
      <c r="BM18" s="280">
        <f t="shared" si="23"/>
        <v>0</v>
      </c>
      <c r="BN18" s="280">
        <v>1</v>
      </c>
      <c r="BO18" s="280">
        <v>0</v>
      </c>
      <c r="BP18" s="280">
        <f t="shared" si="24"/>
        <v>10664.1</v>
      </c>
      <c r="BQ18" s="280">
        <f t="shared" si="25"/>
        <v>10664.1</v>
      </c>
      <c r="BR18" s="442">
        <f>ROUND((BQ18/1000),1)</f>
        <v>10.7</v>
      </c>
      <c r="BS18" s="280">
        <v>1</v>
      </c>
      <c r="BT18" s="280">
        <f t="shared" si="37"/>
        <v>0.1</v>
      </c>
      <c r="BU18" s="440">
        <f t="shared" si="27"/>
        <v>61.300000000000004</v>
      </c>
      <c r="BV18" s="280">
        <f t="shared" si="9"/>
        <v>1907.3999999999999</v>
      </c>
      <c r="BW18" s="443">
        <v>966</v>
      </c>
      <c r="BX18" s="443">
        <v>242</v>
      </c>
      <c r="BY18" s="443">
        <v>46</v>
      </c>
      <c r="BZ18" s="444">
        <f t="shared" si="28"/>
        <v>288</v>
      </c>
      <c r="CA18" s="445">
        <f t="shared" si="10"/>
        <v>1254</v>
      </c>
      <c r="CB18" s="446">
        <f t="shared" si="29"/>
        <v>0.36</v>
      </c>
      <c r="CC18" s="433">
        <f t="shared" si="30"/>
        <v>1</v>
      </c>
      <c r="CD18" s="433">
        <f t="shared" si="31"/>
        <v>0.25</v>
      </c>
      <c r="CF18" s="448">
        <f t="shared" si="32"/>
        <v>19275</v>
      </c>
      <c r="CG18" s="448">
        <f t="shared" si="38"/>
        <v>19275</v>
      </c>
      <c r="CI18" s="475">
        <f t="shared" si="39"/>
        <v>10.7</v>
      </c>
    </row>
    <row r="19" spans="1:87" s="447" customFormat="1" x14ac:dyDescent="0.25">
      <c r="A19" s="430">
        <v>8</v>
      </c>
      <c r="B19" s="433" t="s">
        <v>25</v>
      </c>
      <c r="C19" s="434">
        <v>18777.8</v>
      </c>
      <c r="D19" s="434">
        <v>18777.8</v>
      </c>
      <c r="E19" s="175">
        <v>2032</v>
      </c>
      <c r="F19" s="175">
        <v>2072</v>
      </c>
      <c r="G19" s="435">
        <f t="shared" si="0"/>
        <v>-40</v>
      </c>
      <c r="H19" s="280">
        <v>20</v>
      </c>
      <c r="I19" s="175">
        <v>170</v>
      </c>
      <c r="J19" s="280">
        <f t="shared" si="1"/>
        <v>6908.8</v>
      </c>
      <c r="K19" s="436">
        <f t="shared" si="11"/>
        <v>697</v>
      </c>
      <c r="L19" s="436">
        <v>541</v>
      </c>
      <c r="M19" s="437">
        <f t="shared" si="12"/>
        <v>156</v>
      </c>
      <c r="N19" s="175">
        <v>170</v>
      </c>
      <c r="O19" s="175">
        <v>645</v>
      </c>
      <c r="P19" s="175">
        <v>397</v>
      </c>
      <c r="Q19" s="435">
        <f t="shared" si="13"/>
        <v>248</v>
      </c>
      <c r="R19" s="280">
        <v>11</v>
      </c>
      <c r="S19" s="175">
        <v>24</v>
      </c>
      <c r="T19" s="175">
        <v>92</v>
      </c>
      <c r="U19" s="435">
        <f t="shared" si="14"/>
        <v>-68</v>
      </c>
      <c r="V19" s="280">
        <v>15</v>
      </c>
      <c r="W19" s="175">
        <v>26</v>
      </c>
      <c r="X19" s="175">
        <v>36</v>
      </c>
      <c r="Y19" s="435">
        <f t="shared" si="15"/>
        <v>-10</v>
      </c>
      <c r="Z19" s="438">
        <v>22</v>
      </c>
      <c r="AA19" s="175">
        <v>2</v>
      </c>
      <c r="AB19" s="175">
        <v>16</v>
      </c>
      <c r="AC19" s="435">
        <f t="shared" si="16"/>
        <v>-14</v>
      </c>
      <c r="AD19" s="438">
        <v>30</v>
      </c>
      <c r="AE19" s="439">
        <f t="shared" si="2"/>
        <v>1374.8</v>
      </c>
      <c r="AF19" s="175">
        <v>3140</v>
      </c>
      <c r="AG19" s="175">
        <v>3306</v>
      </c>
      <c r="AH19" s="435">
        <f t="shared" si="17"/>
        <v>-166</v>
      </c>
      <c r="AI19" s="280">
        <v>10</v>
      </c>
      <c r="AJ19" s="175">
        <v>170</v>
      </c>
      <c r="AK19" s="280">
        <f t="shared" si="3"/>
        <v>5338</v>
      </c>
      <c r="AL19" s="440">
        <f t="shared" si="4"/>
        <v>13621.6</v>
      </c>
      <c r="AM19" s="175">
        <v>1759</v>
      </c>
      <c r="AN19" s="175">
        <v>48</v>
      </c>
      <c r="AO19" s="175">
        <f t="shared" si="18"/>
        <v>1807</v>
      </c>
      <c r="AP19" s="175">
        <v>1948</v>
      </c>
      <c r="AQ19" s="435">
        <f t="shared" si="19"/>
        <v>-189</v>
      </c>
      <c r="AR19" s="280">
        <v>14</v>
      </c>
      <c r="AS19" s="175">
        <v>148</v>
      </c>
      <c r="AT19" s="280">
        <f t="shared" si="5"/>
        <v>3644.6</v>
      </c>
      <c r="AU19" s="280">
        <v>120</v>
      </c>
      <c r="AV19" s="280">
        <f t="shared" si="6"/>
        <v>211.1</v>
      </c>
      <c r="AW19" s="175">
        <v>163</v>
      </c>
      <c r="AX19" s="175">
        <v>174</v>
      </c>
      <c r="AY19" s="435">
        <f t="shared" si="20"/>
        <v>-11</v>
      </c>
      <c r="AZ19" s="280">
        <v>165</v>
      </c>
      <c r="BA19" s="280">
        <f t="shared" si="7"/>
        <v>26.9</v>
      </c>
      <c r="BB19" s="397">
        <f t="shared" si="8"/>
        <v>3882.6</v>
      </c>
      <c r="BC19" s="441">
        <v>81103</v>
      </c>
      <c r="BD19" s="280">
        <v>19485</v>
      </c>
      <c r="BE19" s="280">
        <f t="shared" si="33"/>
        <v>20265</v>
      </c>
      <c r="BF19" s="280">
        <f t="shared" si="21"/>
        <v>3</v>
      </c>
      <c r="BG19" s="280">
        <f t="shared" si="34"/>
        <v>526.1</v>
      </c>
      <c r="BH19" s="280">
        <f t="shared" si="22"/>
        <v>182.4</v>
      </c>
      <c r="BI19" s="280">
        <f t="shared" si="35"/>
        <v>708.5</v>
      </c>
      <c r="BJ19" s="280">
        <f t="shared" si="36"/>
        <v>60</v>
      </c>
      <c r="BK19" s="280">
        <v>2</v>
      </c>
      <c r="BL19" s="280">
        <v>62.73</v>
      </c>
      <c r="BM19" s="280">
        <f t="shared" si="23"/>
        <v>20700.900000000001</v>
      </c>
      <c r="BN19" s="280">
        <v>11</v>
      </c>
      <c r="BO19" s="280">
        <v>0</v>
      </c>
      <c r="BP19" s="280">
        <f t="shared" si="24"/>
        <v>117305.1</v>
      </c>
      <c r="BQ19" s="280">
        <f>BM19+BP19</f>
        <v>138006</v>
      </c>
      <c r="BR19" s="442">
        <f t="shared" si="26"/>
        <v>138</v>
      </c>
      <c r="BS19" s="280">
        <v>1.1000000000000001</v>
      </c>
      <c r="BT19" s="280">
        <f t="shared" si="37"/>
        <v>1.5</v>
      </c>
      <c r="BU19" s="440">
        <f t="shared" si="27"/>
        <v>770</v>
      </c>
      <c r="BV19" s="280">
        <f t="shared" si="9"/>
        <v>18274.2</v>
      </c>
      <c r="BW19" s="443">
        <v>7979</v>
      </c>
      <c r="BX19" s="443">
        <v>2272</v>
      </c>
      <c r="BY19" s="443">
        <v>443</v>
      </c>
      <c r="BZ19" s="444">
        <f t="shared" si="28"/>
        <v>2715</v>
      </c>
      <c r="CA19" s="445">
        <f t="shared" si="10"/>
        <v>10694</v>
      </c>
      <c r="CB19" s="446">
        <f t="shared" si="29"/>
        <v>3.06</v>
      </c>
      <c r="CC19" s="433">
        <f t="shared" si="30"/>
        <v>12</v>
      </c>
      <c r="CD19" s="433">
        <f t="shared" si="31"/>
        <v>3</v>
      </c>
      <c r="CF19" s="448">
        <f t="shared" si="32"/>
        <v>20265</v>
      </c>
      <c r="CG19" s="448">
        <f t="shared" si="38"/>
        <v>20265</v>
      </c>
      <c r="CI19" s="475">
        <f t="shared" si="39"/>
        <v>138</v>
      </c>
    </row>
    <row r="20" spans="1:87" s="447" customFormat="1" x14ac:dyDescent="0.25">
      <c r="A20" s="430">
        <v>9</v>
      </c>
      <c r="B20" s="433" t="s">
        <v>26</v>
      </c>
      <c r="C20" s="434">
        <v>2011.2</v>
      </c>
      <c r="D20" s="434">
        <v>2011.2</v>
      </c>
      <c r="E20" s="175">
        <v>251</v>
      </c>
      <c r="F20" s="175">
        <v>245</v>
      </c>
      <c r="G20" s="435">
        <f t="shared" si="0"/>
        <v>6</v>
      </c>
      <c r="H20" s="280">
        <v>20</v>
      </c>
      <c r="I20" s="175">
        <v>170</v>
      </c>
      <c r="J20" s="280">
        <f t="shared" si="1"/>
        <v>853.4</v>
      </c>
      <c r="K20" s="436">
        <f t="shared" si="11"/>
        <v>59</v>
      </c>
      <c r="L20" s="436">
        <v>51</v>
      </c>
      <c r="M20" s="437">
        <f t="shared" si="12"/>
        <v>8</v>
      </c>
      <c r="N20" s="175">
        <v>170</v>
      </c>
      <c r="O20" s="175">
        <v>49</v>
      </c>
      <c r="P20" s="175">
        <v>40</v>
      </c>
      <c r="Q20" s="435">
        <f t="shared" si="13"/>
        <v>9</v>
      </c>
      <c r="R20" s="280">
        <v>11</v>
      </c>
      <c r="S20" s="175">
        <v>7</v>
      </c>
      <c r="T20" s="175">
        <v>8</v>
      </c>
      <c r="U20" s="435">
        <f t="shared" si="14"/>
        <v>-1</v>
      </c>
      <c r="V20" s="280">
        <v>15</v>
      </c>
      <c r="W20" s="175">
        <v>2</v>
      </c>
      <c r="X20" s="175">
        <v>2</v>
      </c>
      <c r="Y20" s="435">
        <f t="shared" si="15"/>
        <v>0</v>
      </c>
      <c r="Z20" s="438">
        <v>22</v>
      </c>
      <c r="AA20" s="175">
        <v>1</v>
      </c>
      <c r="AB20" s="175">
        <v>1</v>
      </c>
      <c r="AC20" s="435">
        <f t="shared" si="16"/>
        <v>0</v>
      </c>
      <c r="AD20" s="438">
        <v>30</v>
      </c>
      <c r="AE20" s="439">
        <f t="shared" si="2"/>
        <v>122.1</v>
      </c>
      <c r="AF20" s="175">
        <v>380</v>
      </c>
      <c r="AG20" s="175">
        <v>410</v>
      </c>
      <c r="AH20" s="435">
        <f t="shared" si="17"/>
        <v>-30</v>
      </c>
      <c r="AI20" s="280">
        <v>10</v>
      </c>
      <c r="AJ20" s="175">
        <v>170</v>
      </c>
      <c r="AK20" s="280">
        <f t="shared" si="3"/>
        <v>646</v>
      </c>
      <c r="AL20" s="440">
        <f t="shared" si="4"/>
        <v>1621.5</v>
      </c>
      <c r="AM20" s="175">
        <v>135</v>
      </c>
      <c r="AN20" s="175">
        <v>48</v>
      </c>
      <c r="AO20" s="175">
        <f t="shared" si="18"/>
        <v>183</v>
      </c>
      <c r="AP20" s="175">
        <v>143</v>
      </c>
      <c r="AQ20" s="435">
        <f t="shared" si="19"/>
        <v>-8</v>
      </c>
      <c r="AR20" s="280">
        <v>14</v>
      </c>
      <c r="AS20" s="175">
        <v>148</v>
      </c>
      <c r="AT20" s="280">
        <f t="shared" si="5"/>
        <v>279.7</v>
      </c>
      <c r="AU20" s="280">
        <v>120</v>
      </c>
      <c r="AV20" s="280">
        <f t="shared" si="6"/>
        <v>16.2</v>
      </c>
      <c r="AW20" s="175">
        <v>9</v>
      </c>
      <c r="AX20" s="175">
        <v>10</v>
      </c>
      <c r="AY20" s="435">
        <f t="shared" si="20"/>
        <v>-1</v>
      </c>
      <c r="AZ20" s="280">
        <v>165</v>
      </c>
      <c r="BA20" s="280">
        <f t="shared" si="7"/>
        <v>1.5</v>
      </c>
      <c r="BB20" s="397">
        <f t="shared" si="8"/>
        <v>297.39999999999998</v>
      </c>
      <c r="BC20" s="441">
        <v>10951</v>
      </c>
      <c r="BD20" s="280">
        <v>18533</v>
      </c>
      <c r="BE20" s="280">
        <f t="shared" si="33"/>
        <v>19275</v>
      </c>
      <c r="BF20" s="280">
        <f t="shared" si="21"/>
        <v>0.25</v>
      </c>
      <c r="BG20" s="280">
        <f t="shared" si="34"/>
        <v>41.7</v>
      </c>
      <c r="BH20" s="280">
        <f t="shared" si="22"/>
        <v>14.5</v>
      </c>
      <c r="BI20" s="280">
        <f t="shared" si="35"/>
        <v>56.2</v>
      </c>
      <c r="BJ20" s="280">
        <f t="shared" si="36"/>
        <v>5</v>
      </c>
      <c r="BK20" s="280">
        <v>1</v>
      </c>
      <c r="BL20" s="280">
        <v>62.73</v>
      </c>
      <c r="BM20" s="280">
        <f t="shared" si="23"/>
        <v>10350.5</v>
      </c>
      <c r="BN20" s="280">
        <v>5</v>
      </c>
      <c r="BO20" s="280">
        <v>0</v>
      </c>
      <c r="BP20" s="280">
        <f t="shared" si="24"/>
        <v>53320.5</v>
      </c>
      <c r="BQ20" s="280">
        <f t="shared" si="25"/>
        <v>63671</v>
      </c>
      <c r="BR20" s="442">
        <f t="shared" si="26"/>
        <v>63.7</v>
      </c>
      <c r="BS20" s="280">
        <v>0</v>
      </c>
      <c r="BT20" s="280">
        <f t="shared" si="37"/>
        <v>0</v>
      </c>
      <c r="BU20" s="440">
        <f t="shared" si="27"/>
        <v>61.2</v>
      </c>
      <c r="BV20" s="280">
        <f t="shared" si="9"/>
        <v>1980.1000000000001</v>
      </c>
      <c r="BW20" s="443">
        <v>924</v>
      </c>
      <c r="BX20" s="443">
        <v>229</v>
      </c>
      <c r="BY20" s="443">
        <v>48</v>
      </c>
      <c r="BZ20" s="444">
        <f t="shared" si="28"/>
        <v>277</v>
      </c>
      <c r="CA20" s="445">
        <f t="shared" si="10"/>
        <v>1201</v>
      </c>
      <c r="CB20" s="446">
        <f t="shared" si="29"/>
        <v>0.34</v>
      </c>
      <c r="CC20" s="433">
        <f t="shared" si="30"/>
        <v>1</v>
      </c>
      <c r="CD20" s="433">
        <f t="shared" si="31"/>
        <v>0.25</v>
      </c>
      <c r="CF20" s="448">
        <f t="shared" si="32"/>
        <v>19275</v>
      </c>
      <c r="CG20" s="448">
        <f>ROUNDUP(CF20,0)</f>
        <v>19275</v>
      </c>
      <c r="CI20" s="475">
        <f t="shared" si="39"/>
        <v>63.7</v>
      </c>
    </row>
    <row r="21" spans="1:87" s="447" customFormat="1" x14ac:dyDescent="0.25">
      <c r="A21" s="430">
        <v>10</v>
      </c>
      <c r="B21" s="433" t="s">
        <v>27</v>
      </c>
      <c r="C21" s="434">
        <v>4163.3</v>
      </c>
      <c r="D21" s="434">
        <v>4163.3</v>
      </c>
      <c r="E21" s="175">
        <v>650</v>
      </c>
      <c r="F21" s="175">
        <v>611</v>
      </c>
      <c r="G21" s="435">
        <f t="shared" si="0"/>
        <v>39</v>
      </c>
      <c r="H21" s="280">
        <v>20</v>
      </c>
      <c r="I21" s="175">
        <v>170</v>
      </c>
      <c r="J21" s="280">
        <f t="shared" si="1"/>
        <v>2210</v>
      </c>
      <c r="K21" s="436">
        <f t="shared" si="11"/>
        <v>119</v>
      </c>
      <c r="L21" s="436">
        <v>119</v>
      </c>
      <c r="M21" s="437">
        <f t="shared" si="12"/>
        <v>0</v>
      </c>
      <c r="N21" s="175">
        <v>170</v>
      </c>
      <c r="O21" s="175">
        <v>115</v>
      </c>
      <c r="P21" s="175">
        <v>115</v>
      </c>
      <c r="Q21" s="435">
        <f t="shared" si="13"/>
        <v>0</v>
      </c>
      <c r="R21" s="280">
        <v>11</v>
      </c>
      <c r="S21" s="175">
        <v>4</v>
      </c>
      <c r="T21" s="175">
        <v>4</v>
      </c>
      <c r="U21" s="435">
        <f t="shared" si="14"/>
        <v>0</v>
      </c>
      <c r="V21" s="280">
        <v>15</v>
      </c>
      <c r="W21" s="175"/>
      <c r="X21" s="175">
        <v>0</v>
      </c>
      <c r="Y21" s="435">
        <f t="shared" si="15"/>
        <v>0</v>
      </c>
      <c r="Z21" s="438">
        <v>22</v>
      </c>
      <c r="AA21" s="175"/>
      <c r="AB21" s="175">
        <v>0</v>
      </c>
      <c r="AC21" s="435">
        <f t="shared" si="16"/>
        <v>0</v>
      </c>
      <c r="AD21" s="438">
        <v>30</v>
      </c>
      <c r="AE21" s="439">
        <f t="shared" si="2"/>
        <v>225.3</v>
      </c>
      <c r="AF21" s="175">
        <v>633</v>
      </c>
      <c r="AG21" s="175">
        <v>632</v>
      </c>
      <c r="AH21" s="435">
        <f t="shared" si="17"/>
        <v>1</v>
      </c>
      <c r="AI21" s="280">
        <v>10</v>
      </c>
      <c r="AJ21" s="175">
        <v>170</v>
      </c>
      <c r="AK21" s="280">
        <f t="shared" si="3"/>
        <v>1076.0999999999999</v>
      </c>
      <c r="AL21" s="440">
        <f t="shared" si="4"/>
        <v>3511.4</v>
      </c>
      <c r="AM21" s="175">
        <v>324</v>
      </c>
      <c r="AN21" s="175">
        <v>48</v>
      </c>
      <c r="AO21" s="175">
        <f t="shared" si="18"/>
        <v>372</v>
      </c>
      <c r="AP21" s="175">
        <v>287</v>
      </c>
      <c r="AQ21" s="435">
        <f t="shared" si="19"/>
        <v>37</v>
      </c>
      <c r="AR21" s="280">
        <v>14</v>
      </c>
      <c r="AS21" s="175">
        <v>148</v>
      </c>
      <c r="AT21" s="280">
        <f t="shared" si="5"/>
        <v>671.3</v>
      </c>
      <c r="AU21" s="280">
        <v>120</v>
      </c>
      <c r="AV21" s="280">
        <f t="shared" si="6"/>
        <v>38.9</v>
      </c>
      <c r="AW21" s="175">
        <v>45</v>
      </c>
      <c r="AX21" s="175">
        <v>42</v>
      </c>
      <c r="AY21" s="435">
        <f t="shared" si="20"/>
        <v>3</v>
      </c>
      <c r="AZ21" s="280">
        <v>165</v>
      </c>
      <c r="BA21" s="280">
        <f t="shared" si="7"/>
        <v>7.4</v>
      </c>
      <c r="BB21" s="397">
        <f t="shared" si="8"/>
        <v>717.59999999999991</v>
      </c>
      <c r="BC21" s="441">
        <v>16058</v>
      </c>
      <c r="BD21" s="280">
        <v>18533</v>
      </c>
      <c r="BE21" s="280">
        <f t="shared" si="33"/>
        <v>19275</v>
      </c>
      <c r="BF21" s="280">
        <f t="shared" si="21"/>
        <v>0.5</v>
      </c>
      <c r="BG21" s="280">
        <f t="shared" si="34"/>
        <v>83.4</v>
      </c>
      <c r="BH21" s="280">
        <f t="shared" si="22"/>
        <v>28.9</v>
      </c>
      <c r="BI21" s="280">
        <f t="shared" si="35"/>
        <v>112.30000000000001</v>
      </c>
      <c r="BJ21" s="280">
        <f t="shared" si="36"/>
        <v>10</v>
      </c>
      <c r="BK21" s="280">
        <v>0</v>
      </c>
      <c r="BL21" s="280">
        <v>62.73</v>
      </c>
      <c r="BM21" s="280">
        <f t="shared" si="23"/>
        <v>0</v>
      </c>
      <c r="BN21" s="280">
        <v>3</v>
      </c>
      <c r="BO21" s="280">
        <v>0</v>
      </c>
      <c r="BP21" s="280">
        <f t="shared" si="24"/>
        <v>31992.3</v>
      </c>
      <c r="BQ21" s="280">
        <f t="shared" si="25"/>
        <v>31992.3</v>
      </c>
      <c r="BR21" s="442">
        <f t="shared" si="26"/>
        <v>32</v>
      </c>
      <c r="BS21" s="280">
        <v>1</v>
      </c>
      <c r="BT21" s="280">
        <f t="shared" si="37"/>
        <v>0.3</v>
      </c>
      <c r="BU21" s="440">
        <f t="shared" si="27"/>
        <v>122.60000000000001</v>
      </c>
      <c r="BV21" s="280">
        <f t="shared" si="9"/>
        <v>4351.6000000000004</v>
      </c>
      <c r="BW21" s="443">
        <v>1603</v>
      </c>
      <c r="BX21" s="443">
        <v>478</v>
      </c>
      <c r="BY21" s="443">
        <v>55</v>
      </c>
      <c r="BZ21" s="444">
        <f t="shared" si="28"/>
        <v>533</v>
      </c>
      <c r="CA21" s="445">
        <f t="shared" si="10"/>
        <v>2136</v>
      </c>
      <c r="CB21" s="446">
        <f t="shared" si="29"/>
        <v>0.61</v>
      </c>
      <c r="CC21" s="433">
        <f t="shared" si="30"/>
        <v>2</v>
      </c>
      <c r="CD21" s="433">
        <f t="shared" si="31"/>
        <v>0.5</v>
      </c>
      <c r="CF21" s="448">
        <f t="shared" si="32"/>
        <v>19275</v>
      </c>
      <c r="CG21" s="448">
        <f>ROUNDUP(CF21,0)</f>
        <v>19275</v>
      </c>
      <c r="CI21" s="475">
        <f t="shared" si="39"/>
        <v>32</v>
      </c>
    </row>
    <row r="22" spans="1:87" s="447" customFormat="1" x14ac:dyDescent="0.25">
      <c r="A22" s="430">
        <v>11</v>
      </c>
      <c r="B22" s="433" t="s">
        <v>28</v>
      </c>
      <c r="C22" s="434">
        <v>2799.7</v>
      </c>
      <c r="D22" s="434">
        <v>2799.7</v>
      </c>
      <c r="E22" s="175">
        <v>303</v>
      </c>
      <c r="F22" s="175">
        <v>400</v>
      </c>
      <c r="G22" s="435">
        <f t="shared" si="0"/>
        <v>-97</v>
      </c>
      <c r="H22" s="280">
        <v>20</v>
      </c>
      <c r="I22" s="175">
        <v>170</v>
      </c>
      <c r="J22" s="280">
        <f t="shared" si="1"/>
        <v>1030.2</v>
      </c>
      <c r="K22" s="436">
        <f t="shared" si="11"/>
        <v>104</v>
      </c>
      <c r="L22" s="436">
        <v>132</v>
      </c>
      <c r="M22" s="437">
        <f t="shared" si="12"/>
        <v>-28</v>
      </c>
      <c r="N22" s="175">
        <v>170</v>
      </c>
      <c r="O22" s="175">
        <v>82</v>
      </c>
      <c r="P22" s="175">
        <v>109</v>
      </c>
      <c r="Q22" s="435">
        <f t="shared" si="13"/>
        <v>-27</v>
      </c>
      <c r="R22" s="280">
        <v>11</v>
      </c>
      <c r="S22" s="175">
        <v>16</v>
      </c>
      <c r="T22" s="175">
        <v>18</v>
      </c>
      <c r="U22" s="435">
        <f t="shared" si="14"/>
        <v>-2</v>
      </c>
      <c r="V22" s="280">
        <v>15</v>
      </c>
      <c r="W22" s="175">
        <v>2</v>
      </c>
      <c r="X22" s="175">
        <v>2</v>
      </c>
      <c r="Y22" s="435">
        <f t="shared" si="15"/>
        <v>0</v>
      </c>
      <c r="Z22" s="438">
        <v>22</v>
      </c>
      <c r="AA22" s="175">
        <v>4</v>
      </c>
      <c r="AB22" s="175">
        <v>3</v>
      </c>
      <c r="AC22" s="435">
        <f t="shared" si="16"/>
        <v>1</v>
      </c>
      <c r="AD22" s="438">
        <v>30</v>
      </c>
      <c r="AE22" s="439">
        <f t="shared" si="2"/>
        <v>222</v>
      </c>
      <c r="AF22" s="175">
        <v>372</v>
      </c>
      <c r="AG22" s="175">
        <v>390</v>
      </c>
      <c r="AH22" s="435">
        <f t="shared" si="17"/>
        <v>-18</v>
      </c>
      <c r="AI22" s="280">
        <v>10</v>
      </c>
      <c r="AJ22" s="175">
        <v>170</v>
      </c>
      <c r="AK22" s="280">
        <f t="shared" si="3"/>
        <v>632.4</v>
      </c>
      <c r="AL22" s="440">
        <f t="shared" si="4"/>
        <v>1884.6</v>
      </c>
      <c r="AM22" s="175">
        <v>147</v>
      </c>
      <c r="AN22" s="175">
        <v>48</v>
      </c>
      <c r="AO22" s="175">
        <f t="shared" si="18"/>
        <v>195</v>
      </c>
      <c r="AP22" s="175">
        <v>169</v>
      </c>
      <c r="AQ22" s="435">
        <f t="shared" si="19"/>
        <v>-22</v>
      </c>
      <c r="AR22" s="280">
        <v>14</v>
      </c>
      <c r="AS22" s="175">
        <v>148</v>
      </c>
      <c r="AT22" s="280">
        <f t="shared" si="5"/>
        <v>304.60000000000002</v>
      </c>
      <c r="AU22" s="280">
        <v>120</v>
      </c>
      <c r="AV22" s="280">
        <f t="shared" si="6"/>
        <v>17.600000000000001</v>
      </c>
      <c r="AW22" s="175">
        <v>22</v>
      </c>
      <c r="AX22" s="175">
        <v>23</v>
      </c>
      <c r="AY22" s="435">
        <f t="shared" si="20"/>
        <v>-1</v>
      </c>
      <c r="AZ22" s="280">
        <v>165</v>
      </c>
      <c r="BA22" s="280">
        <f t="shared" si="7"/>
        <v>3.6</v>
      </c>
      <c r="BB22" s="397">
        <f t="shared" si="8"/>
        <v>325.80000000000007</v>
      </c>
      <c r="BC22" s="441">
        <v>10078</v>
      </c>
      <c r="BD22" s="280">
        <v>18533</v>
      </c>
      <c r="BE22" s="280">
        <f t="shared" si="33"/>
        <v>19275</v>
      </c>
      <c r="BF22" s="280">
        <f t="shared" si="21"/>
        <v>0.25</v>
      </c>
      <c r="BG22" s="280">
        <f t="shared" si="34"/>
        <v>41.7</v>
      </c>
      <c r="BH22" s="280">
        <f t="shared" si="22"/>
        <v>14.5</v>
      </c>
      <c r="BI22" s="280">
        <f t="shared" si="35"/>
        <v>56.2</v>
      </c>
      <c r="BJ22" s="280">
        <f t="shared" si="36"/>
        <v>5</v>
      </c>
      <c r="BK22" s="280">
        <v>0</v>
      </c>
      <c r="BL22" s="280">
        <v>62.73</v>
      </c>
      <c r="BM22" s="280">
        <f t="shared" si="23"/>
        <v>0</v>
      </c>
      <c r="BN22" s="280">
        <v>0</v>
      </c>
      <c r="BO22" s="280">
        <v>0</v>
      </c>
      <c r="BP22" s="280">
        <f t="shared" si="24"/>
        <v>0</v>
      </c>
      <c r="BQ22" s="280">
        <f t="shared" si="25"/>
        <v>0</v>
      </c>
      <c r="BR22" s="442">
        <f t="shared" si="26"/>
        <v>0</v>
      </c>
      <c r="BS22" s="280">
        <v>3</v>
      </c>
      <c r="BT22" s="280">
        <f t="shared" si="37"/>
        <v>0</v>
      </c>
      <c r="BU22" s="440">
        <f t="shared" si="27"/>
        <v>61.2</v>
      </c>
      <c r="BV22" s="280">
        <f t="shared" si="9"/>
        <v>2271.6</v>
      </c>
      <c r="BW22" s="443">
        <v>999</v>
      </c>
      <c r="BX22" s="443">
        <v>265</v>
      </c>
      <c r="BY22" s="443">
        <v>35</v>
      </c>
      <c r="BZ22" s="444">
        <f t="shared" si="28"/>
        <v>300</v>
      </c>
      <c r="CA22" s="445">
        <f t="shared" si="10"/>
        <v>1299</v>
      </c>
      <c r="CB22" s="446">
        <f t="shared" si="29"/>
        <v>0.37</v>
      </c>
      <c r="CC22" s="433">
        <f t="shared" si="30"/>
        <v>1</v>
      </c>
      <c r="CD22" s="433">
        <f t="shared" si="31"/>
        <v>0.25</v>
      </c>
      <c r="CF22" s="448">
        <f t="shared" si="32"/>
        <v>19275</v>
      </c>
      <c r="CG22" s="448">
        <f t="shared" si="38"/>
        <v>19275</v>
      </c>
      <c r="CI22" s="475">
        <f t="shared" si="39"/>
        <v>0</v>
      </c>
    </row>
    <row r="23" spans="1:87" s="447" customFormat="1" x14ac:dyDescent="0.25">
      <c r="A23" s="430">
        <v>12</v>
      </c>
      <c r="B23" s="433" t="s">
        <v>29</v>
      </c>
      <c r="C23" s="434">
        <v>3635.4</v>
      </c>
      <c r="D23" s="434">
        <v>3635.4</v>
      </c>
      <c r="E23" s="175">
        <v>459</v>
      </c>
      <c r="F23" s="175">
        <v>502</v>
      </c>
      <c r="G23" s="435">
        <f t="shared" si="0"/>
        <v>-43</v>
      </c>
      <c r="H23" s="280">
        <v>20</v>
      </c>
      <c r="I23" s="175">
        <v>170</v>
      </c>
      <c r="J23" s="280">
        <f t="shared" si="1"/>
        <v>1560.6</v>
      </c>
      <c r="K23" s="436">
        <f t="shared" si="11"/>
        <v>29</v>
      </c>
      <c r="L23" s="436">
        <v>0</v>
      </c>
      <c r="M23" s="437">
        <f t="shared" si="12"/>
        <v>29</v>
      </c>
      <c r="N23" s="175">
        <v>170</v>
      </c>
      <c r="O23" s="175">
        <v>16</v>
      </c>
      <c r="P23" s="175">
        <v>0</v>
      </c>
      <c r="Q23" s="435">
        <f t="shared" si="13"/>
        <v>16</v>
      </c>
      <c r="R23" s="280">
        <v>11</v>
      </c>
      <c r="S23" s="175">
        <v>13</v>
      </c>
      <c r="T23" s="175">
        <v>0</v>
      </c>
      <c r="U23" s="435">
        <f t="shared" si="14"/>
        <v>13</v>
      </c>
      <c r="V23" s="280">
        <v>15</v>
      </c>
      <c r="W23" s="175"/>
      <c r="X23" s="175">
        <v>0</v>
      </c>
      <c r="Y23" s="435">
        <f t="shared" si="15"/>
        <v>0</v>
      </c>
      <c r="Z23" s="438">
        <v>22</v>
      </c>
      <c r="AA23" s="175"/>
      <c r="AB23" s="175">
        <v>0</v>
      </c>
      <c r="AC23" s="435">
        <f t="shared" si="16"/>
        <v>0</v>
      </c>
      <c r="AD23" s="438">
        <v>30</v>
      </c>
      <c r="AE23" s="439">
        <f>ROUND(((O23*R23)+(S23*V23)+(W23*Z23)+(AA23*AD23))*N23/1000,1)</f>
        <v>63.1</v>
      </c>
      <c r="AF23" s="175">
        <v>635</v>
      </c>
      <c r="AG23" s="175">
        <v>636</v>
      </c>
      <c r="AH23" s="435">
        <f t="shared" si="17"/>
        <v>-1</v>
      </c>
      <c r="AI23" s="280">
        <v>10</v>
      </c>
      <c r="AJ23" s="175">
        <v>170</v>
      </c>
      <c r="AK23" s="280">
        <f t="shared" si="3"/>
        <v>1079.5</v>
      </c>
      <c r="AL23" s="440">
        <f t="shared" si="4"/>
        <v>2703.2</v>
      </c>
      <c r="AM23" s="175">
        <v>216</v>
      </c>
      <c r="AN23" s="175">
        <v>48</v>
      </c>
      <c r="AO23" s="175">
        <f t="shared" si="18"/>
        <v>264</v>
      </c>
      <c r="AP23" s="175">
        <v>304</v>
      </c>
      <c r="AQ23" s="435">
        <f t="shared" si="19"/>
        <v>-88</v>
      </c>
      <c r="AR23" s="280">
        <v>14</v>
      </c>
      <c r="AS23" s="175">
        <v>148</v>
      </c>
      <c r="AT23" s="280">
        <f t="shared" si="5"/>
        <v>447.6</v>
      </c>
      <c r="AU23" s="280">
        <v>120</v>
      </c>
      <c r="AV23" s="280">
        <f t="shared" si="6"/>
        <v>25.9</v>
      </c>
      <c r="AW23" s="175">
        <v>16</v>
      </c>
      <c r="AX23" s="175">
        <v>30</v>
      </c>
      <c r="AY23" s="435">
        <f t="shared" si="20"/>
        <v>-14</v>
      </c>
      <c r="AZ23" s="280">
        <v>165</v>
      </c>
      <c r="BA23" s="280">
        <f t="shared" si="7"/>
        <v>2.6</v>
      </c>
      <c r="BB23" s="397">
        <f t="shared" si="8"/>
        <v>476.1</v>
      </c>
      <c r="BC23" s="441">
        <v>16522</v>
      </c>
      <c r="BD23" s="280">
        <v>18533</v>
      </c>
      <c r="BE23" s="280">
        <f t="shared" si="33"/>
        <v>19275</v>
      </c>
      <c r="BF23" s="280">
        <f t="shared" si="21"/>
        <v>0.5</v>
      </c>
      <c r="BG23" s="280">
        <f t="shared" si="34"/>
        <v>83.4</v>
      </c>
      <c r="BH23" s="280">
        <f t="shared" si="22"/>
        <v>28.9</v>
      </c>
      <c r="BI23" s="280">
        <f t="shared" si="35"/>
        <v>112.30000000000001</v>
      </c>
      <c r="BJ23" s="280">
        <f t="shared" si="36"/>
        <v>10</v>
      </c>
      <c r="BK23" s="280">
        <v>0</v>
      </c>
      <c r="BL23" s="280">
        <v>62.73</v>
      </c>
      <c r="BM23" s="280">
        <f t="shared" si="23"/>
        <v>0</v>
      </c>
      <c r="BN23" s="280">
        <v>0</v>
      </c>
      <c r="BO23" s="280">
        <v>0</v>
      </c>
      <c r="BP23" s="280">
        <f t="shared" si="24"/>
        <v>0</v>
      </c>
      <c r="BQ23" s="280">
        <f t="shared" si="25"/>
        <v>0</v>
      </c>
      <c r="BR23" s="442">
        <f t="shared" si="26"/>
        <v>0</v>
      </c>
      <c r="BS23" s="280">
        <v>1.1000000000000001</v>
      </c>
      <c r="BT23" s="280">
        <f t="shared" si="37"/>
        <v>0</v>
      </c>
      <c r="BU23" s="440">
        <f t="shared" si="27"/>
        <v>122.30000000000001</v>
      </c>
      <c r="BV23" s="280">
        <f t="shared" si="9"/>
        <v>3301.6</v>
      </c>
      <c r="BW23" s="443">
        <v>1607</v>
      </c>
      <c r="BX23" s="443">
        <v>360</v>
      </c>
      <c r="BY23" s="443">
        <v>168</v>
      </c>
      <c r="BZ23" s="444">
        <f t="shared" si="28"/>
        <v>528</v>
      </c>
      <c r="CA23" s="445">
        <f t="shared" si="10"/>
        <v>2135</v>
      </c>
      <c r="CB23" s="446">
        <f t="shared" si="29"/>
        <v>0.61</v>
      </c>
      <c r="CC23" s="433">
        <f t="shared" si="30"/>
        <v>2</v>
      </c>
      <c r="CD23" s="433">
        <f t="shared" si="31"/>
        <v>0.5</v>
      </c>
      <c r="CF23" s="448">
        <f t="shared" si="32"/>
        <v>19275</v>
      </c>
      <c r="CG23" s="448">
        <f t="shared" si="38"/>
        <v>19275</v>
      </c>
      <c r="CI23" s="475">
        <f t="shared" si="39"/>
        <v>0</v>
      </c>
    </row>
    <row r="24" spans="1:87" s="447" customFormat="1" x14ac:dyDescent="0.25">
      <c r="A24" s="430">
        <v>13</v>
      </c>
      <c r="B24" s="433" t="s">
        <v>30</v>
      </c>
      <c r="C24" s="434">
        <v>6680.9</v>
      </c>
      <c r="D24" s="434">
        <v>6680.9</v>
      </c>
      <c r="E24" s="175">
        <v>700</v>
      </c>
      <c r="F24" s="175">
        <v>700</v>
      </c>
      <c r="G24" s="435">
        <f t="shared" si="0"/>
        <v>0</v>
      </c>
      <c r="H24" s="280">
        <v>20</v>
      </c>
      <c r="I24" s="175">
        <v>170</v>
      </c>
      <c r="J24" s="280">
        <f t="shared" si="1"/>
        <v>2380</v>
      </c>
      <c r="K24" s="436">
        <f t="shared" si="11"/>
        <v>103</v>
      </c>
      <c r="L24" s="436">
        <v>90</v>
      </c>
      <c r="M24" s="437">
        <f t="shared" si="12"/>
        <v>13</v>
      </c>
      <c r="N24" s="175">
        <v>170</v>
      </c>
      <c r="O24" s="175">
        <v>76</v>
      </c>
      <c r="P24" s="175">
        <v>87</v>
      </c>
      <c r="Q24" s="435">
        <f t="shared" si="13"/>
        <v>-11</v>
      </c>
      <c r="R24" s="280">
        <v>11</v>
      </c>
      <c r="S24" s="175">
        <v>27</v>
      </c>
      <c r="T24" s="175">
        <v>0</v>
      </c>
      <c r="U24" s="435">
        <f t="shared" si="14"/>
        <v>27</v>
      </c>
      <c r="V24" s="280">
        <v>15</v>
      </c>
      <c r="W24" s="175"/>
      <c r="X24" s="175">
        <v>3</v>
      </c>
      <c r="Y24" s="435">
        <f t="shared" si="15"/>
        <v>-3</v>
      </c>
      <c r="Z24" s="438">
        <v>22</v>
      </c>
      <c r="AA24" s="175"/>
      <c r="AB24" s="175">
        <v>0</v>
      </c>
      <c r="AC24" s="435">
        <f t="shared" si="16"/>
        <v>0</v>
      </c>
      <c r="AD24" s="438">
        <v>30</v>
      </c>
      <c r="AE24" s="439">
        <f>ROUND(((O24*R24)+(S24*V24)+(W24*Z24)+(AA24*AD24))*N24/1000,1)</f>
        <v>211</v>
      </c>
      <c r="AF24" s="175">
        <v>1566</v>
      </c>
      <c r="AG24" s="175">
        <v>1637</v>
      </c>
      <c r="AH24" s="435">
        <f t="shared" si="17"/>
        <v>-71</v>
      </c>
      <c r="AI24" s="280">
        <v>10</v>
      </c>
      <c r="AJ24" s="175">
        <v>170</v>
      </c>
      <c r="AK24" s="280">
        <f t="shared" si="3"/>
        <v>2662.2</v>
      </c>
      <c r="AL24" s="440">
        <f t="shared" si="4"/>
        <v>5253.2</v>
      </c>
      <c r="AM24" s="175">
        <v>340</v>
      </c>
      <c r="AN24" s="175">
        <v>48</v>
      </c>
      <c r="AO24" s="175">
        <f t="shared" si="18"/>
        <v>388</v>
      </c>
      <c r="AP24" s="175">
        <v>325</v>
      </c>
      <c r="AQ24" s="435">
        <f t="shared" si="19"/>
        <v>15</v>
      </c>
      <c r="AR24" s="280">
        <v>14</v>
      </c>
      <c r="AS24" s="175">
        <v>148</v>
      </c>
      <c r="AT24" s="280">
        <f t="shared" si="5"/>
        <v>704.5</v>
      </c>
      <c r="AU24" s="280">
        <v>120</v>
      </c>
      <c r="AV24" s="280">
        <f t="shared" si="6"/>
        <v>40.799999999999997</v>
      </c>
      <c r="AW24" s="175">
        <v>14</v>
      </c>
      <c r="AX24" s="175">
        <v>13</v>
      </c>
      <c r="AY24" s="435">
        <f t="shared" si="20"/>
        <v>1</v>
      </c>
      <c r="AZ24" s="280">
        <v>165</v>
      </c>
      <c r="BA24" s="280">
        <f t="shared" si="7"/>
        <v>2.2999999999999998</v>
      </c>
      <c r="BB24" s="397">
        <f t="shared" si="8"/>
        <v>747.59999999999991</v>
      </c>
      <c r="BC24" s="441">
        <v>31635</v>
      </c>
      <c r="BD24" s="280">
        <v>18533</v>
      </c>
      <c r="BE24" s="280">
        <f t="shared" si="33"/>
        <v>19275</v>
      </c>
      <c r="BF24" s="280">
        <f t="shared" si="21"/>
        <v>1.5</v>
      </c>
      <c r="BG24" s="280">
        <f t="shared" si="34"/>
        <v>250.2</v>
      </c>
      <c r="BH24" s="280">
        <f t="shared" si="22"/>
        <v>86.7</v>
      </c>
      <c r="BI24" s="280">
        <f t="shared" si="35"/>
        <v>336.9</v>
      </c>
      <c r="BJ24" s="280">
        <f t="shared" si="36"/>
        <v>30</v>
      </c>
      <c r="BK24" s="280">
        <v>0</v>
      </c>
      <c r="BL24" s="280">
        <v>62.73</v>
      </c>
      <c r="BM24" s="280">
        <f t="shared" si="23"/>
        <v>0</v>
      </c>
      <c r="BN24" s="280">
        <v>6</v>
      </c>
      <c r="BO24" s="280">
        <v>0</v>
      </c>
      <c r="BP24" s="280">
        <f t="shared" si="24"/>
        <v>63984.6</v>
      </c>
      <c r="BQ24" s="280">
        <f t="shared" si="25"/>
        <v>63984.6</v>
      </c>
      <c r="BR24" s="442">
        <f t="shared" si="26"/>
        <v>64</v>
      </c>
      <c r="BS24" s="280">
        <v>1.1000000000000001</v>
      </c>
      <c r="BT24" s="280">
        <f t="shared" si="37"/>
        <v>0.7</v>
      </c>
      <c r="BU24" s="440">
        <f t="shared" si="27"/>
        <v>367.59999999999997</v>
      </c>
      <c r="BV24" s="280">
        <f t="shared" si="9"/>
        <v>6368.4</v>
      </c>
      <c r="BW24" s="443">
        <v>4032</v>
      </c>
      <c r="BX24" s="443">
        <v>905</v>
      </c>
      <c r="BY24" s="443">
        <v>313</v>
      </c>
      <c r="BZ24" s="444">
        <f t="shared" si="28"/>
        <v>1218</v>
      </c>
      <c r="CA24" s="445">
        <f t="shared" si="10"/>
        <v>5250</v>
      </c>
      <c r="CB24" s="446">
        <f t="shared" si="29"/>
        <v>1.5</v>
      </c>
      <c r="CC24" s="433">
        <f t="shared" si="30"/>
        <v>6</v>
      </c>
      <c r="CD24" s="433">
        <f t="shared" si="31"/>
        <v>1.5</v>
      </c>
      <c r="CF24" s="448">
        <f t="shared" si="32"/>
        <v>19275</v>
      </c>
      <c r="CG24" s="448">
        <f t="shared" si="38"/>
        <v>19275</v>
      </c>
      <c r="CI24" s="475">
        <f t="shared" si="39"/>
        <v>64</v>
      </c>
    </row>
    <row r="25" spans="1:87" s="447" customFormat="1" x14ac:dyDescent="0.25">
      <c r="A25" s="430">
        <v>14</v>
      </c>
      <c r="B25" s="433" t="s">
        <v>31</v>
      </c>
      <c r="C25" s="434">
        <v>4260.6000000000004</v>
      </c>
      <c r="D25" s="434">
        <v>4260.6000000000004</v>
      </c>
      <c r="E25" s="175">
        <v>517</v>
      </c>
      <c r="F25" s="175">
        <v>574</v>
      </c>
      <c r="G25" s="435">
        <f t="shared" si="0"/>
        <v>-57</v>
      </c>
      <c r="H25" s="280">
        <v>20</v>
      </c>
      <c r="I25" s="175">
        <v>170</v>
      </c>
      <c r="J25" s="280">
        <f t="shared" si="1"/>
        <v>1757.8</v>
      </c>
      <c r="K25" s="436">
        <f t="shared" si="11"/>
        <v>609</v>
      </c>
      <c r="L25" s="436">
        <v>116</v>
      </c>
      <c r="M25" s="437">
        <f t="shared" si="12"/>
        <v>493</v>
      </c>
      <c r="N25" s="175">
        <v>170</v>
      </c>
      <c r="O25" s="175">
        <v>593</v>
      </c>
      <c r="P25" s="175">
        <v>99</v>
      </c>
      <c r="Q25" s="435">
        <f t="shared" si="13"/>
        <v>494</v>
      </c>
      <c r="R25" s="280">
        <v>11</v>
      </c>
      <c r="S25" s="175">
        <v>6</v>
      </c>
      <c r="T25" s="175">
        <v>14</v>
      </c>
      <c r="U25" s="435">
        <f t="shared" si="14"/>
        <v>-8</v>
      </c>
      <c r="V25" s="280">
        <v>15</v>
      </c>
      <c r="W25" s="175">
        <v>8</v>
      </c>
      <c r="X25" s="175">
        <v>3</v>
      </c>
      <c r="Y25" s="435">
        <f t="shared" si="15"/>
        <v>5</v>
      </c>
      <c r="Z25" s="438">
        <v>22</v>
      </c>
      <c r="AA25" s="175">
        <v>2</v>
      </c>
      <c r="AB25" s="175">
        <v>0</v>
      </c>
      <c r="AC25" s="435">
        <f t="shared" si="16"/>
        <v>2</v>
      </c>
      <c r="AD25" s="438">
        <v>30</v>
      </c>
      <c r="AE25" s="439">
        <f t="shared" si="2"/>
        <v>1164.3</v>
      </c>
      <c r="AF25" s="175">
        <v>616</v>
      </c>
      <c r="AG25" s="175">
        <v>638</v>
      </c>
      <c r="AH25" s="435">
        <f t="shared" si="17"/>
        <v>-22</v>
      </c>
      <c r="AI25" s="280">
        <v>10</v>
      </c>
      <c r="AJ25" s="175">
        <v>170</v>
      </c>
      <c r="AK25" s="280">
        <f t="shared" si="3"/>
        <v>1047.2</v>
      </c>
      <c r="AL25" s="440">
        <f t="shared" si="4"/>
        <v>3969.3</v>
      </c>
      <c r="AM25" s="175">
        <v>331</v>
      </c>
      <c r="AN25" s="175">
        <v>48</v>
      </c>
      <c r="AO25" s="175">
        <f t="shared" si="18"/>
        <v>379</v>
      </c>
      <c r="AP25" s="175">
        <v>388</v>
      </c>
      <c r="AQ25" s="435">
        <f t="shared" si="19"/>
        <v>-57</v>
      </c>
      <c r="AR25" s="280">
        <v>14</v>
      </c>
      <c r="AS25" s="175">
        <v>148</v>
      </c>
      <c r="AT25" s="280">
        <f t="shared" si="5"/>
        <v>685.8</v>
      </c>
      <c r="AU25" s="280">
        <v>120</v>
      </c>
      <c r="AV25" s="280">
        <f t="shared" si="6"/>
        <v>39.700000000000003</v>
      </c>
      <c r="AW25" s="175">
        <v>34</v>
      </c>
      <c r="AX25" s="175">
        <v>35</v>
      </c>
      <c r="AY25" s="435">
        <f t="shared" si="20"/>
        <v>-1</v>
      </c>
      <c r="AZ25" s="280">
        <v>165</v>
      </c>
      <c r="BA25" s="280">
        <f t="shared" si="7"/>
        <v>5.6</v>
      </c>
      <c r="BB25" s="397">
        <f t="shared" si="8"/>
        <v>731.1</v>
      </c>
      <c r="BC25" s="441">
        <v>12481</v>
      </c>
      <c r="BD25" s="280">
        <v>18533</v>
      </c>
      <c r="BE25" s="280">
        <f t="shared" si="33"/>
        <v>19275</v>
      </c>
      <c r="BF25" s="280">
        <f t="shared" si="21"/>
        <v>0.5</v>
      </c>
      <c r="BG25" s="280">
        <f t="shared" si="34"/>
        <v>83.4</v>
      </c>
      <c r="BH25" s="280">
        <f t="shared" si="22"/>
        <v>28.9</v>
      </c>
      <c r="BI25" s="280">
        <f t="shared" si="35"/>
        <v>112.30000000000001</v>
      </c>
      <c r="BJ25" s="280">
        <f t="shared" si="36"/>
        <v>10</v>
      </c>
      <c r="BK25" s="280">
        <v>1</v>
      </c>
      <c r="BL25" s="280">
        <v>62.73</v>
      </c>
      <c r="BM25" s="280">
        <f t="shared" si="23"/>
        <v>10350.5</v>
      </c>
      <c r="BN25" s="280">
        <v>0</v>
      </c>
      <c r="BO25" s="280">
        <v>0</v>
      </c>
      <c r="BP25" s="280">
        <f t="shared" si="24"/>
        <v>0</v>
      </c>
      <c r="BQ25" s="280">
        <f t="shared" si="25"/>
        <v>10350.5</v>
      </c>
      <c r="BR25" s="442">
        <f t="shared" si="26"/>
        <v>10.4</v>
      </c>
      <c r="BS25" s="280">
        <v>1</v>
      </c>
      <c r="BT25" s="280">
        <f t="shared" si="37"/>
        <v>0.1</v>
      </c>
      <c r="BU25" s="440">
        <f t="shared" si="27"/>
        <v>122.4</v>
      </c>
      <c r="BV25" s="280">
        <f t="shared" si="9"/>
        <v>4822.8</v>
      </c>
      <c r="BW25" s="443">
        <v>1549</v>
      </c>
      <c r="BX25" s="443">
        <v>408</v>
      </c>
      <c r="BY25" s="443">
        <v>177</v>
      </c>
      <c r="BZ25" s="444">
        <f t="shared" si="28"/>
        <v>585</v>
      </c>
      <c r="CA25" s="445">
        <f t="shared" si="10"/>
        <v>2134</v>
      </c>
      <c r="CB25" s="446">
        <f t="shared" si="29"/>
        <v>0.61</v>
      </c>
      <c r="CC25" s="433">
        <f t="shared" si="30"/>
        <v>2</v>
      </c>
      <c r="CD25" s="433">
        <f t="shared" si="31"/>
        <v>0.5</v>
      </c>
      <c r="CF25" s="448">
        <f t="shared" si="32"/>
        <v>19275</v>
      </c>
      <c r="CG25" s="448">
        <f t="shared" si="38"/>
        <v>19275</v>
      </c>
      <c r="CI25" s="475">
        <f t="shared" si="39"/>
        <v>10.4</v>
      </c>
    </row>
    <row r="26" spans="1:87" s="447" customFormat="1" x14ac:dyDescent="0.25">
      <c r="A26" s="430">
        <v>15</v>
      </c>
      <c r="B26" s="433" t="s">
        <v>32</v>
      </c>
      <c r="C26" s="434">
        <v>4976.2</v>
      </c>
      <c r="D26" s="434">
        <v>4976.2</v>
      </c>
      <c r="E26" s="175">
        <v>914</v>
      </c>
      <c r="F26" s="175">
        <v>525</v>
      </c>
      <c r="G26" s="435">
        <f t="shared" si="0"/>
        <v>389</v>
      </c>
      <c r="H26" s="280">
        <v>20</v>
      </c>
      <c r="I26" s="175">
        <v>170</v>
      </c>
      <c r="J26" s="280">
        <f t="shared" si="1"/>
        <v>3107.6</v>
      </c>
      <c r="K26" s="436">
        <f t="shared" si="11"/>
        <v>6</v>
      </c>
      <c r="L26" s="436">
        <v>30</v>
      </c>
      <c r="M26" s="437">
        <f t="shared" si="12"/>
        <v>-24</v>
      </c>
      <c r="N26" s="175">
        <v>170</v>
      </c>
      <c r="O26" s="175"/>
      <c r="P26" s="175">
        <v>24</v>
      </c>
      <c r="Q26" s="435">
        <f t="shared" si="13"/>
        <v>-24</v>
      </c>
      <c r="R26" s="280">
        <v>11</v>
      </c>
      <c r="S26" s="175"/>
      <c r="T26" s="175">
        <v>4</v>
      </c>
      <c r="U26" s="435">
        <f t="shared" si="14"/>
        <v>-4</v>
      </c>
      <c r="V26" s="280">
        <v>15</v>
      </c>
      <c r="W26" s="175"/>
      <c r="X26" s="175">
        <v>1</v>
      </c>
      <c r="Y26" s="435">
        <f t="shared" si="15"/>
        <v>-1</v>
      </c>
      <c r="Z26" s="438">
        <v>22</v>
      </c>
      <c r="AA26" s="175">
        <v>6</v>
      </c>
      <c r="AB26" s="175">
        <v>1</v>
      </c>
      <c r="AC26" s="435">
        <f t="shared" si="16"/>
        <v>5</v>
      </c>
      <c r="AD26" s="438">
        <v>30</v>
      </c>
      <c r="AE26" s="439">
        <f>ROUND(((O26*R26)+(S26*V26)+(W26*Z26)+(AA26*AD26))*N26/1000,1)</f>
        <v>30.6</v>
      </c>
      <c r="AF26" s="175">
        <v>1116</v>
      </c>
      <c r="AG26" s="175">
        <v>1179</v>
      </c>
      <c r="AH26" s="435">
        <f t="shared" si="17"/>
        <v>-63</v>
      </c>
      <c r="AI26" s="280">
        <v>10</v>
      </c>
      <c r="AJ26" s="175">
        <v>170</v>
      </c>
      <c r="AK26" s="280">
        <f t="shared" si="3"/>
        <v>1897.2</v>
      </c>
      <c r="AL26" s="440">
        <f t="shared" si="4"/>
        <v>5035.3999999999996</v>
      </c>
      <c r="AM26" s="175">
        <v>308</v>
      </c>
      <c r="AN26" s="175">
        <v>48</v>
      </c>
      <c r="AO26" s="175">
        <f t="shared" si="18"/>
        <v>356</v>
      </c>
      <c r="AP26" s="175">
        <v>338</v>
      </c>
      <c r="AQ26" s="435">
        <f t="shared" si="19"/>
        <v>-30</v>
      </c>
      <c r="AR26" s="280">
        <v>14</v>
      </c>
      <c r="AS26" s="175">
        <v>148</v>
      </c>
      <c r="AT26" s="280">
        <f t="shared" si="5"/>
        <v>638.20000000000005</v>
      </c>
      <c r="AU26" s="280">
        <v>120</v>
      </c>
      <c r="AV26" s="280">
        <f t="shared" si="6"/>
        <v>37</v>
      </c>
      <c r="AW26" s="175">
        <v>45</v>
      </c>
      <c r="AX26" s="175">
        <v>50</v>
      </c>
      <c r="AY26" s="435">
        <f t="shared" si="20"/>
        <v>-5</v>
      </c>
      <c r="AZ26" s="280">
        <v>165</v>
      </c>
      <c r="BA26" s="280">
        <f>ROUND(AW26*AZ26/1000,1)</f>
        <v>7.4</v>
      </c>
      <c r="BB26" s="397">
        <f t="shared" si="8"/>
        <v>682.6</v>
      </c>
      <c r="BC26" s="441">
        <v>27229</v>
      </c>
      <c r="BD26" s="280">
        <v>18533</v>
      </c>
      <c r="BE26" s="280">
        <f t="shared" si="33"/>
        <v>19275</v>
      </c>
      <c r="BF26" s="280">
        <f t="shared" si="21"/>
        <v>1</v>
      </c>
      <c r="BG26" s="280">
        <f t="shared" si="34"/>
        <v>166.8</v>
      </c>
      <c r="BH26" s="280">
        <f t="shared" si="22"/>
        <v>57.8</v>
      </c>
      <c r="BI26" s="280">
        <f t="shared" si="35"/>
        <v>224.60000000000002</v>
      </c>
      <c r="BJ26" s="280">
        <f t="shared" si="36"/>
        <v>20</v>
      </c>
      <c r="BK26" s="280">
        <v>3</v>
      </c>
      <c r="BL26" s="280">
        <v>62.73</v>
      </c>
      <c r="BM26" s="280">
        <f t="shared" si="23"/>
        <v>31051.4</v>
      </c>
      <c r="BN26" s="280">
        <v>7</v>
      </c>
      <c r="BO26" s="280">
        <v>0</v>
      </c>
      <c r="BP26" s="280">
        <f t="shared" si="24"/>
        <v>74648.7</v>
      </c>
      <c r="BQ26" s="280">
        <f t="shared" si="25"/>
        <v>105700.1</v>
      </c>
      <c r="BR26" s="442">
        <f t="shared" si="26"/>
        <v>105.7</v>
      </c>
      <c r="BS26" s="280">
        <v>1.8</v>
      </c>
      <c r="BT26" s="280">
        <f t="shared" si="37"/>
        <v>1.9</v>
      </c>
      <c r="BU26" s="440">
        <f t="shared" si="27"/>
        <v>246.50000000000003</v>
      </c>
      <c r="BV26" s="280">
        <f t="shared" si="9"/>
        <v>5964.5</v>
      </c>
      <c r="BW26" s="443">
        <v>2848</v>
      </c>
      <c r="BX26" s="443">
        <v>586</v>
      </c>
      <c r="BY26" s="443">
        <v>253</v>
      </c>
      <c r="BZ26" s="444">
        <f t="shared" si="28"/>
        <v>839</v>
      </c>
      <c r="CA26" s="445">
        <f t="shared" si="10"/>
        <v>3687</v>
      </c>
      <c r="CB26" s="446">
        <f t="shared" si="29"/>
        <v>1.05</v>
      </c>
      <c r="CC26" s="433">
        <f t="shared" si="30"/>
        <v>4</v>
      </c>
      <c r="CD26" s="433">
        <f>CC26*0.25</f>
        <v>1</v>
      </c>
      <c r="CF26" s="448">
        <f t="shared" si="32"/>
        <v>19275</v>
      </c>
      <c r="CG26" s="448">
        <f t="shared" si="38"/>
        <v>19275</v>
      </c>
      <c r="CI26" s="475">
        <f t="shared" si="39"/>
        <v>105.7</v>
      </c>
    </row>
    <row r="27" spans="1:87" s="447" customFormat="1" x14ac:dyDescent="0.25">
      <c r="A27" s="430">
        <v>16</v>
      </c>
      <c r="B27" s="433" t="s">
        <v>33</v>
      </c>
      <c r="C27" s="434">
        <v>7998</v>
      </c>
      <c r="D27" s="434">
        <v>7998</v>
      </c>
      <c r="E27" s="175">
        <v>984</v>
      </c>
      <c r="F27" s="175">
        <v>1083</v>
      </c>
      <c r="G27" s="435">
        <f t="shared" si="0"/>
        <v>-99</v>
      </c>
      <c r="H27" s="280">
        <v>20</v>
      </c>
      <c r="I27" s="175">
        <v>170</v>
      </c>
      <c r="J27" s="280">
        <f t="shared" si="1"/>
        <v>3345.6</v>
      </c>
      <c r="K27" s="436">
        <f t="shared" si="11"/>
        <v>140</v>
      </c>
      <c r="L27" s="436">
        <v>15</v>
      </c>
      <c r="M27" s="437">
        <f t="shared" si="12"/>
        <v>125</v>
      </c>
      <c r="N27" s="175">
        <v>170</v>
      </c>
      <c r="O27" s="175">
        <v>102</v>
      </c>
      <c r="P27" s="175">
        <v>15</v>
      </c>
      <c r="Q27" s="435">
        <f t="shared" si="13"/>
        <v>87</v>
      </c>
      <c r="R27" s="280">
        <v>11</v>
      </c>
      <c r="S27" s="175">
        <v>34</v>
      </c>
      <c r="T27" s="175">
        <v>0</v>
      </c>
      <c r="U27" s="435">
        <f t="shared" si="14"/>
        <v>34</v>
      </c>
      <c r="V27" s="280">
        <v>15</v>
      </c>
      <c r="W27" s="175">
        <v>4</v>
      </c>
      <c r="X27" s="175">
        <v>0</v>
      </c>
      <c r="Y27" s="435">
        <f>W27-X27</f>
        <v>4</v>
      </c>
      <c r="Z27" s="438">
        <v>22</v>
      </c>
      <c r="AA27" s="175"/>
      <c r="AB27" s="175">
        <v>0</v>
      </c>
      <c r="AC27" s="435">
        <f t="shared" si="16"/>
        <v>0</v>
      </c>
      <c r="AD27" s="438">
        <v>30</v>
      </c>
      <c r="AE27" s="439">
        <f>ROUND(((O27*R27)+(S27*V27)+(W27*Z27)+(AA27*AD27))*N27/1000,1)</f>
        <v>292.39999999999998</v>
      </c>
      <c r="AF27" s="175">
        <v>1432</v>
      </c>
      <c r="AG27" s="175">
        <v>1435</v>
      </c>
      <c r="AH27" s="435">
        <f t="shared" si="17"/>
        <v>-3</v>
      </c>
      <c r="AI27" s="280">
        <v>10</v>
      </c>
      <c r="AJ27" s="175">
        <v>170</v>
      </c>
      <c r="AK27" s="280">
        <f t="shared" si="3"/>
        <v>2434.4</v>
      </c>
      <c r="AL27" s="440">
        <f t="shared" si="4"/>
        <v>6072.4</v>
      </c>
      <c r="AM27" s="175">
        <v>586</v>
      </c>
      <c r="AN27" s="175">
        <v>48</v>
      </c>
      <c r="AO27" s="175">
        <f t="shared" si="18"/>
        <v>634</v>
      </c>
      <c r="AP27" s="175">
        <v>644</v>
      </c>
      <c r="AQ27" s="435">
        <f t="shared" si="19"/>
        <v>-58</v>
      </c>
      <c r="AR27" s="280">
        <v>14</v>
      </c>
      <c r="AS27" s="175">
        <v>148</v>
      </c>
      <c r="AT27" s="280">
        <f t="shared" si="5"/>
        <v>1214.2</v>
      </c>
      <c r="AU27" s="280">
        <v>120</v>
      </c>
      <c r="AV27" s="280">
        <f t="shared" si="6"/>
        <v>70.3</v>
      </c>
      <c r="AW27" s="175">
        <v>69</v>
      </c>
      <c r="AX27" s="175">
        <v>74</v>
      </c>
      <c r="AY27" s="435">
        <f t="shared" si="20"/>
        <v>-5</v>
      </c>
      <c r="AZ27" s="280">
        <v>165</v>
      </c>
      <c r="BA27" s="280">
        <f t="shared" si="7"/>
        <v>11.4</v>
      </c>
      <c r="BB27" s="397">
        <f t="shared" si="8"/>
        <v>1295.9000000000001</v>
      </c>
      <c r="BC27" s="441">
        <v>40824</v>
      </c>
      <c r="BD27" s="280">
        <v>18533</v>
      </c>
      <c r="BE27" s="280">
        <f t="shared" si="33"/>
        <v>19275</v>
      </c>
      <c r="BF27" s="280">
        <f t="shared" si="21"/>
        <v>1.25</v>
      </c>
      <c r="BG27" s="280">
        <f t="shared" si="34"/>
        <v>208.5</v>
      </c>
      <c r="BH27" s="280">
        <f t="shared" si="22"/>
        <v>72.3</v>
      </c>
      <c r="BI27" s="280">
        <f t="shared" si="35"/>
        <v>280.8</v>
      </c>
      <c r="BJ27" s="280">
        <f t="shared" si="36"/>
        <v>25</v>
      </c>
      <c r="BK27" s="280">
        <v>0</v>
      </c>
      <c r="BL27" s="280">
        <v>62.73</v>
      </c>
      <c r="BM27" s="280">
        <f t="shared" si="23"/>
        <v>0</v>
      </c>
      <c r="BN27" s="280">
        <v>10</v>
      </c>
      <c r="BO27" s="280">
        <v>0</v>
      </c>
      <c r="BP27" s="280">
        <f t="shared" si="24"/>
        <v>106641</v>
      </c>
      <c r="BQ27" s="280">
        <f t="shared" si="25"/>
        <v>106641</v>
      </c>
      <c r="BR27" s="442">
        <f t="shared" si="26"/>
        <v>106.6</v>
      </c>
      <c r="BS27" s="280">
        <v>1</v>
      </c>
      <c r="BT27" s="280">
        <f t="shared" si="37"/>
        <v>1.1000000000000001</v>
      </c>
      <c r="BU27" s="440">
        <f t="shared" si="27"/>
        <v>306.90000000000003</v>
      </c>
      <c r="BV27" s="280">
        <f t="shared" si="9"/>
        <v>7675.1999999999989</v>
      </c>
      <c r="BW27" s="443">
        <v>3561</v>
      </c>
      <c r="BX27" s="443">
        <v>910</v>
      </c>
      <c r="BY27" s="443">
        <v>123</v>
      </c>
      <c r="BZ27" s="444">
        <f t="shared" si="28"/>
        <v>1033</v>
      </c>
      <c r="CA27" s="445">
        <f t="shared" si="10"/>
        <v>4594</v>
      </c>
      <c r="CB27" s="446">
        <f t="shared" si="29"/>
        <v>1.31</v>
      </c>
      <c r="CC27" s="433">
        <f t="shared" si="30"/>
        <v>5</v>
      </c>
      <c r="CD27" s="433">
        <f t="shared" si="31"/>
        <v>1.25</v>
      </c>
      <c r="CF27" s="448">
        <f t="shared" si="32"/>
        <v>19275</v>
      </c>
      <c r="CG27" s="448">
        <f t="shared" si="38"/>
        <v>19275</v>
      </c>
      <c r="CI27" s="475">
        <f t="shared" si="39"/>
        <v>106.6</v>
      </c>
    </row>
    <row r="28" spans="1:87" s="447" customFormat="1" x14ac:dyDescent="0.25">
      <c r="A28" s="430">
        <v>17</v>
      </c>
      <c r="B28" s="433" t="s">
        <v>34</v>
      </c>
      <c r="C28" s="434">
        <v>10468.9</v>
      </c>
      <c r="D28" s="434">
        <v>10468.9</v>
      </c>
      <c r="E28" s="175">
        <v>1610</v>
      </c>
      <c r="F28" s="175">
        <v>1648</v>
      </c>
      <c r="G28" s="435">
        <f t="shared" si="0"/>
        <v>-38</v>
      </c>
      <c r="H28" s="280">
        <v>20</v>
      </c>
      <c r="I28" s="175">
        <v>170</v>
      </c>
      <c r="J28" s="280">
        <f t="shared" si="1"/>
        <v>5474</v>
      </c>
      <c r="K28" s="436">
        <f t="shared" si="11"/>
        <v>287</v>
      </c>
      <c r="L28" s="436">
        <v>120</v>
      </c>
      <c r="M28" s="437">
        <f t="shared" si="12"/>
        <v>167</v>
      </c>
      <c r="N28" s="175">
        <v>170</v>
      </c>
      <c r="O28" s="175">
        <v>251</v>
      </c>
      <c r="P28" s="175">
        <v>117</v>
      </c>
      <c r="Q28" s="435">
        <f t="shared" si="13"/>
        <v>134</v>
      </c>
      <c r="R28" s="280">
        <v>11</v>
      </c>
      <c r="S28" s="175">
        <v>30</v>
      </c>
      <c r="T28" s="175"/>
      <c r="U28" s="435">
        <f t="shared" si="14"/>
        <v>30</v>
      </c>
      <c r="V28" s="280">
        <v>15</v>
      </c>
      <c r="W28" s="175">
        <v>6</v>
      </c>
      <c r="X28" s="175">
        <v>3</v>
      </c>
      <c r="Y28" s="435">
        <f t="shared" si="15"/>
        <v>3</v>
      </c>
      <c r="Z28" s="438">
        <v>22</v>
      </c>
      <c r="AA28" s="175"/>
      <c r="AB28" s="175"/>
      <c r="AC28" s="435">
        <f t="shared" si="16"/>
        <v>0</v>
      </c>
      <c r="AD28" s="438">
        <v>30</v>
      </c>
      <c r="AE28" s="439">
        <f t="shared" si="2"/>
        <v>568.29999999999995</v>
      </c>
      <c r="AF28" s="175">
        <v>1226</v>
      </c>
      <c r="AG28" s="175">
        <v>1313</v>
      </c>
      <c r="AH28" s="435">
        <f t="shared" si="17"/>
        <v>-87</v>
      </c>
      <c r="AI28" s="280">
        <v>10</v>
      </c>
      <c r="AJ28" s="175">
        <v>170</v>
      </c>
      <c r="AK28" s="280">
        <f t="shared" si="3"/>
        <v>2084.1999999999998</v>
      </c>
      <c r="AL28" s="440">
        <f t="shared" si="4"/>
        <v>8126.5</v>
      </c>
      <c r="AM28" s="175">
        <v>848</v>
      </c>
      <c r="AN28" s="175">
        <v>48</v>
      </c>
      <c r="AO28" s="175">
        <f t="shared" si="18"/>
        <v>896</v>
      </c>
      <c r="AP28" s="175">
        <v>899</v>
      </c>
      <c r="AQ28" s="435">
        <f t="shared" si="19"/>
        <v>-51</v>
      </c>
      <c r="AR28" s="280">
        <v>14</v>
      </c>
      <c r="AS28" s="175">
        <v>148</v>
      </c>
      <c r="AT28" s="280">
        <f t="shared" si="5"/>
        <v>1757.1</v>
      </c>
      <c r="AU28" s="280">
        <v>120</v>
      </c>
      <c r="AV28" s="280">
        <f t="shared" si="6"/>
        <v>101.8</v>
      </c>
      <c r="AW28" s="175">
        <v>58</v>
      </c>
      <c r="AX28" s="175">
        <v>60</v>
      </c>
      <c r="AY28" s="435">
        <f t="shared" si="20"/>
        <v>-2</v>
      </c>
      <c r="AZ28" s="280">
        <v>165</v>
      </c>
      <c r="BA28" s="280">
        <f t="shared" si="7"/>
        <v>9.6</v>
      </c>
      <c r="BB28" s="397">
        <f t="shared" si="8"/>
        <v>1868.4999999999998</v>
      </c>
      <c r="BC28" s="441">
        <v>30757</v>
      </c>
      <c r="BD28" s="280">
        <v>18533</v>
      </c>
      <c r="BE28" s="280">
        <f t="shared" si="33"/>
        <v>19275</v>
      </c>
      <c r="BF28" s="280">
        <f t="shared" si="21"/>
        <v>1.25</v>
      </c>
      <c r="BG28" s="280">
        <f t="shared" si="34"/>
        <v>208.5</v>
      </c>
      <c r="BH28" s="280">
        <f t="shared" si="22"/>
        <v>72.3</v>
      </c>
      <c r="BI28" s="280">
        <f t="shared" si="35"/>
        <v>280.8</v>
      </c>
      <c r="BJ28" s="280">
        <f t="shared" si="36"/>
        <v>25</v>
      </c>
      <c r="BK28" s="280">
        <v>0</v>
      </c>
      <c r="BL28" s="280">
        <v>62.73</v>
      </c>
      <c r="BM28" s="280">
        <f t="shared" si="23"/>
        <v>0</v>
      </c>
      <c r="BN28" s="280">
        <v>1</v>
      </c>
      <c r="BO28" s="280">
        <v>0</v>
      </c>
      <c r="BP28" s="280">
        <f t="shared" si="24"/>
        <v>10664.1</v>
      </c>
      <c r="BQ28" s="280">
        <f t="shared" si="25"/>
        <v>10664.1</v>
      </c>
      <c r="BR28" s="442">
        <f t="shared" si="26"/>
        <v>10.7</v>
      </c>
      <c r="BS28" s="280">
        <v>1</v>
      </c>
      <c r="BT28" s="280">
        <f t="shared" si="37"/>
        <v>0.1</v>
      </c>
      <c r="BU28" s="440">
        <f t="shared" si="27"/>
        <v>305.90000000000003</v>
      </c>
      <c r="BV28" s="280">
        <f t="shared" si="9"/>
        <v>10300.9</v>
      </c>
      <c r="BW28" s="443">
        <v>2994</v>
      </c>
      <c r="BX28" s="443">
        <v>1036</v>
      </c>
      <c r="BY28" s="443">
        <v>148</v>
      </c>
      <c r="BZ28" s="444">
        <f t="shared" si="28"/>
        <v>1184</v>
      </c>
      <c r="CA28" s="445">
        <f t="shared" si="10"/>
        <v>4178</v>
      </c>
      <c r="CB28" s="446">
        <f t="shared" si="29"/>
        <v>1.19</v>
      </c>
      <c r="CC28" s="433">
        <f t="shared" si="30"/>
        <v>5</v>
      </c>
      <c r="CD28" s="433">
        <f t="shared" si="31"/>
        <v>1.25</v>
      </c>
      <c r="CF28" s="448">
        <f t="shared" si="32"/>
        <v>19275</v>
      </c>
      <c r="CG28" s="448">
        <f t="shared" si="38"/>
        <v>19275</v>
      </c>
      <c r="CI28" s="475">
        <f t="shared" si="39"/>
        <v>10.7</v>
      </c>
    </row>
    <row r="29" spans="1:87" s="447" customFormat="1" x14ac:dyDescent="0.25">
      <c r="A29" s="430">
        <v>18</v>
      </c>
      <c r="B29" s="433" t="s">
        <v>35</v>
      </c>
      <c r="C29" s="434">
        <v>2711</v>
      </c>
      <c r="D29" s="434">
        <v>2711</v>
      </c>
      <c r="E29" s="175">
        <v>151</v>
      </c>
      <c r="F29" s="175">
        <v>293</v>
      </c>
      <c r="G29" s="435">
        <f t="shared" si="0"/>
        <v>-142</v>
      </c>
      <c r="H29" s="280">
        <v>20</v>
      </c>
      <c r="I29" s="175">
        <v>170</v>
      </c>
      <c r="J29" s="280">
        <f t="shared" si="1"/>
        <v>513.4</v>
      </c>
      <c r="K29" s="436">
        <f t="shared" si="11"/>
        <v>165</v>
      </c>
      <c r="L29" s="436">
        <v>332</v>
      </c>
      <c r="M29" s="437">
        <f t="shared" si="12"/>
        <v>-167</v>
      </c>
      <c r="N29" s="175">
        <v>170</v>
      </c>
      <c r="O29" s="175">
        <v>87</v>
      </c>
      <c r="P29" s="175">
        <v>251</v>
      </c>
      <c r="Q29" s="435">
        <f t="shared" si="13"/>
        <v>-164</v>
      </c>
      <c r="R29" s="280">
        <v>11</v>
      </c>
      <c r="S29" s="175">
        <v>63</v>
      </c>
      <c r="T29" s="175">
        <v>66</v>
      </c>
      <c r="U29" s="435">
        <f t="shared" si="14"/>
        <v>-3</v>
      </c>
      <c r="V29" s="280">
        <v>15</v>
      </c>
      <c r="W29" s="175">
        <v>3</v>
      </c>
      <c r="X29" s="175">
        <v>5</v>
      </c>
      <c r="Y29" s="435">
        <f t="shared" si="15"/>
        <v>-2</v>
      </c>
      <c r="Z29" s="438">
        <v>22</v>
      </c>
      <c r="AA29" s="175">
        <v>12</v>
      </c>
      <c r="AB29" s="175">
        <v>10</v>
      </c>
      <c r="AC29" s="435">
        <f t="shared" si="16"/>
        <v>2</v>
      </c>
      <c r="AD29" s="438">
        <v>30</v>
      </c>
      <c r="AE29" s="439">
        <f t="shared" si="2"/>
        <v>395.8</v>
      </c>
      <c r="AF29" s="175">
        <v>286</v>
      </c>
      <c r="AG29" s="175">
        <v>336</v>
      </c>
      <c r="AH29" s="435">
        <f t="shared" si="17"/>
        <v>-50</v>
      </c>
      <c r="AI29" s="280">
        <v>10</v>
      </c>
      <c r="AJ29" s="175">
        <v>170</v>
      </c>
      <c r="AK29" s="280">
        <f t="shared" si="3"/>
        <v>486.2</v>
      </c>
      <c r="AL29" s="440">
        <f t="shared" si="4"/>
        <v>1395.4</v>
      </c>
      <c r="AM29" s="175">
        <v>104</v>
      </c>
      <c r="AN29" s="175">
        <v>48</v>
      </c>
      <c r="AO29" s="175">
        <f t="shared" si="18"/>
        <v>152</v>
      </c>
      <c r="AP29" s="175">
        <v>153</v>
      </c>
      <c r="AQ29" s="435">
        <f t="shared" si="19"/>
        <v>-49</v>
      </c>
      <c r="AR29" s="280">
        <v>14</v>
      </c>
      <c r="AS29" s="175">
        <v>148</v>
      </c>
      <c r="AT29" s="280">
        <f t="shared" si="5"/>
        <v>215.5</v>
      </c>
      <c r="AU29" s="280">
        <v>120</v>
      </c>
      <c r="AV29" s="280">
        <f t="shared" si="6"/>
        <v>12.5</v>
      </c>
      <c r="AW29" s="175">
        <v>14</v>
      </c>
      <c r="AX29" s="175">
        <v>9</v>
      </c>
      <c r="AY29" s="435">
        <f t="shared" si="20"/>
        <v>5</v>
      </c>
      <c r="AZ29" s="280">
        <v>165</v>
      </c>
      <c r="BA29" s="280">
        <f t="shared" si="7"/>
        <v>2.2999999999999998</v>
      </c>
      <c r="BB29" s="397">
        <f t="shared" si="8"/>
        <v>230.3</v>
      </c>
      <c r="BC29" s="441">
        <v>9070</v>
      </c>
      <c r="BD29" s="280">
        <v>18533</v>
      </c>
      <c r="BE29" s="280">
        <f t="shared" si="33"/>
        <v>19275</v>
      </c>
      <c r="BF29" s="280">
        <f t="shared" si="21"/>
        <v>0.25</v>
      </c>
      <c r="BG29" s="280">
        <f t="shared" si="34"/>
        <v>41.7</v>
      </c>
      <c r="BH29" s="280">
        <f t="shared" si="22"/>
        <v>14.5</v>
      </c>
      <c r="BI29" s="280">
        <f t="shared" si="35"/>
        <v>56.2</v>
      </c>
      <c r="BJ29" s="280">
        <f t="shared" si="36"/>
        <v>5</v>
      </c>
      <c r="BK29" s="280">
        <v>0</v>
      </c>
      <c r="BL29" s="280">
        <v>62.73</v>
      </c>
      <c r="BM29" s="280">
        <f t="shared" si="23"/>
        <v>0</v>
      </c>
      <c r="BN29" s="280">
        <v>0</v>
      </c>
      <c r="BO29" s="280">
        <v>0</v>
      </c>
      <c r="BP29" s="280">
        <f t="shared" si="24"/>
        <v>0</v>
      </c>
      <c r="BQ29" s="280">
        <f t="shared" si="25"/>
        <v>0</v>
      </c>
      <c r="BR29" s="442">
        <f t="shared" si="26"/>
        <v>0</v>
      </c>
      <c r="BS29" s="280">
        <v>3</v>
      </c>
      <c r="BT29" s="280">
        <f t="shared" si="37"/>
        <v>0</v>
      </c>
      <c r="BU29" s="440">
        <f t="shared" si="27"/>
        <v>61.2</v>
      </c>
      <c r="BV29" s="280">
        <f t="shared" si="9"/>
        <v>1686.9</v>
      </c>
      <c r="BW29" s="443">
        <v>875</v>
      </c>
      <c r="BX29" s="443">
        <v>228</v>
      </c>
      <c r="BY29" s="443">
        <v>43</v>
      </c>
      <c r="BZ29" s="444">
        <f t="shared" si="28"/>
        <v>271</v>
      </c>
      <c r="CA29" s="445">
        <f t="shared" si="10"/>
        <v>1146</v>
      </c>
      <c r="CB29" s="446">
        <f t="shared" si="29"/>
        <v>0.33</v>
      </c>
      <c r="CC29" s="433">
        <f t="shared" si="30"/>
        <v>1</v>
      </c>
      <c r="CD29" s="433">
        <f t="shared" si="31"/>
        <v>0.25</v>
      </c>
      <c r="CF29" s="448">
        <f t="shared" si="32"/>
        <v>19275</v>
      </c>
      <c r="CG29" s="448">
        <f t="shared" si="38"/>
        <v>19275</v>
      </c>
      <c r="CI29" s="475">
        <f t="shared" si="39"/>
        <v>0</v>
      </c>
    </row>
    <row r="30" spans="1:87" s="447" customFormat="1" x14ac:dyDescent="0.25">
      <c r="A30" s="430">
        <v>19</v>
      </c>
      <c r="B30" s="433" t="s">
        <v>36</v>
      </c>
      <c r="C30" s="434">
        <v>2430.5</v>
      </c>
      <c r="D30" s="434">
        <v>2430.5</v>
      </c>
      <c r="E30" s="175">
        <v>499</v>
      </c>
      <c r="F30" s="175">
        <v>96</v>
      </c>
      <c r="G30" s="435">
        <f t="shared" si="0"/>
        <v>403</v>
      </c>
      <c r="H30" s="280">
        <v>20</v>
      </c>
      <c r="I30" s="175">
        <v>170</v>
      </c>
      <c r="J30" s="280">
        <f t="shared" si="1"/>
        <v>1696.6</v>
      </c>
      <c r="K30" s="436">
        <f t="shared" si="11"/>
        <v>499</v>
      </c>
      <c r="L30" s="436">
        <v>104</v>
      </c>
      <c r="M30" s="437">
        <f t="shared" si="12"/>
        <v>395</v>
      </c>
      <c r="N30" s="175">
        <v>170</v>
      </c>
      <c r="O30" s="175">
        <v>161</v>
      </c>
      <c r="P30" s="175">
        <v>53</v>
      </c>
      <c r="Q30" s="435">
        <f t="shared" si="13"/>
        <v>108</v>
      </c>
      <c r="R30" s="280">
        <v>11</v>
      </c>
      <c r="S30" s="175">
        <v>286</v>
      </c>
      <c r="T30" s="175">
        <v>39</v>
      </c>
      <c r="U30" s="435">
        <f t="shared" si="14"/>
        <v>247</v>
      </c>
      <c r="V30" s="280">
        <v>15</v>
      </c>
      <c r="W30" s="175">
        <v>12</v>
      </c>
      <c r="X30" s="175">
        <v>7</v>
      </c>
      <c r="Y30" s="435">
        <f t="shared" si="15"/>
        <v>5</v>
      </c>
      <c r="Z30" s="438">
        <v>22</v>
      </c>
      <c r="AA30" s="175">
        <v>40</v>
      </c>
      <c r="AB30" s="175">
        <v>5</v>
      </c>
      <c r="AC30" s="435">
        <f t="shared" si="16"/>
        <v>35</v>
      </c>
      <c r="AD30" s="438">
        <v>30</v>
      </c>
      <c r="AE30" s="439">
        <f t="shared" si="2"/>
        <v>1279.3</v>
      </c>
      <c r="AF30" s="175">
        <v>685</v>
      </c>
      <c r="AG30" s="175">
        <v>692</v>
      </c>
      <c r="AH30" s="435">
        <f t="shared" si="17"/>
        <v>-7</v>
      </c>
      <c r="AI30" s="280">
        <v>10</v>
      </c>
      <c r="AJ30" s="175">
        <v>170</v>
      </c>
      <c r="AK30" s="280">
        <f t="shared" si="3"/>
        <v>1164.5</v>
      </c>
      <c r="AL30" s="440">
        <f t="shared" si="4"/>
        <v>4140.3999999999996</v>
      </c>
      <c r="AM30" s="175">
        <v>204</v>
      </c>
      <c r="AN30" s="175">
        <v>48</v>
      </c>
      <c r="AO30" s="175">
        <f t="shared" si="18"/>
        <v>252</v>
      </c>
      <c r="AP30" s="175">
        <v>235</v>
      </c>
      <c r="AQ30" s="435">
        <f t="shared" si="19"/>
        <v>-31</v>
      </c>
      <c r="AR30" s="280">
        <v>14</v>
      </c>
      <c r="AS30" s="175">
        <v>148</v>
      </c>
      <c r="AT30" s="280">
        <f t="shared" si="5"/>
        <v>422.7</v>
      </c>
      <c r="AU30" s="280">
        <v>120</v>
      </c>
      <c r="AV30" s="280">
        <f t="shared" si="6"/>
        <v>24.5</v>
      </c>
      <c r="AW30" s="175">
        <v>37</v>
      </c>
      <c r="AX30" s="175">
        <v>38</v>
      </c>
      <c r="AY30" s="435">
        <f t="shared" si="20"/>
        <v>-1</v>
      </c>
      <c r="AZ30" s="280">
        <v>165</v>
      </c>
      <c r="BA30" s="280">
        <f t="shared" si="7"/>
        <v>6.1</v>
      </c>
      <c r="BB30" s="397">
        <f t="shared" si="8"/>
        <v>453.3</v>
      </c>
      <c r="BC30" s="441">
        <v>17441</v>
      </c>
      <c r="BD30" s="280">
        <v>18533</v>
      </c>
      <c r="BE30" s="280">
        <f t="shared" si="33"/>
        <v>19275</v>
      </c>
      <c r="BF30" s="280">
        <f t="shared" si="21"/>
        <v>0.75</v>
      </c>
      <c r="BG30" s="280">
        <f t="shared" si="34"/>
        <v>125.1</v>
      </c>
      <c r="BH30" s="280">
        <f t="shared" si="22"/>
        <v>43.4</v>
      </c>
      <c r="BI30" s="280">
        <f t="shared" si="35"/>
        <v>168.5</v>
      </c>
      <c r="BJ30" s="280">
        <f t="shared" si="36"/>
        <v>15</v>
      </c>
      <c r="BK30" s="280">
        <v>0</v>
      </c>
      <c r="BL30" s="280">
        <v>62.73</v>
      </c>
      <c r="BM30" s="280">
        <f t="shared" si="23"/>
        <v>0</v>
      </c>
      <c r="BN30" s="280">
        <v>4</v>
      </c>
      <c r="BO30" s="280">
        <v>0</v>
      </c>
      <c r="BP30" s="280">
        <f t="shared" si="24"/>
        <v>42656.4</v>
      </c>
      <c r="BQ30" s="280">
        <f t="shared" si="25"/>
        <v>42656.4</v>
      </c>
      <c r="BR30" s="442">
        <f t="shared" si="26"/>
        <v>42.7</v>
      </c>
      <c r="BS30" s="280">
        <v>0.1</v>
      </c>
      <c r="BT30" s="280">
        <f>ROUND(BR30*BS30/100,1)</f>
        <v>0</v>
      </c>
      <c r="BU30" s="440">
        <f t="shared" si="27"/>
        <v>183.5</v>
      </c>
      <c r="BV30" s="280">
        <f t="shared" si="9"/>
        <v>4777.2</v>
      </c>
      <c r="BW30" s="443">
        <v>1734</v>
      </c>
      <c r="BX30" s="443">
        <v>368</v>
      </c>
      <c r="BY30" s="443">
        <v>196</v>
      </c>
      <c r="BZ30" s="444">
        <f t="shared" si="28"/>
        <v>564</v>
      </c>
      <c r="CA30" s="445">
        <f t="shared" si="10"/>
        <v>2298</v>
      </c>
      <c r="CB30" s="446">
        <f t="shared" si="29"/>
        <v>0.66</v>
      </c>
      <c r="CC30" s="433">
        <f t="shared" si="30"/>
        <v>3</v>
      </c>
      <c r="CD30" s="433">
        <f t="shared" si="31"/>
        <v>0.75</v>
      </c>
      <c r="CF30" s="448">
        <f t="shared" si="32"/>
        <v>19275</v>
      </c>
      <c r="CG30" s="448">
        <f t="shared" si="38"/>
        <v>19275</v>
      </c>
      <c r="CI30" s="475">
        <f t="shared" si="39"/>
        <v>42.7</v>
      </c>
    </row>
    <row r="31" spans="1:87" s="447" customFormat="1" x14ac:dyDescent="0.25">
      <c r="A31" s="430">
        <v>20</v>
      </c>
      <c r="B31" s="433" t="s">
        <v>37</v>
      </c>
      <c r="C31" s="434">
        <v>12251.5</v>
      </c>
      <c r="D31" s="434">
        <v>12251.5</v>
      </c>
      <c r="E31" s="175">
        <v>1100</v>
      </c>
      <c r="F31" s="175">
        <v>1212</v>
      </c>
      <c r="G31" s="435">
        <f t="shared" si="0"/>
        <v>-112</v>
      </c>
      <c r="H31" s="280">
        <v>20</v>
      </c>
      <c r="I31" s="175">
        <v>170</v>
      </c>
      <c r="J31" s="280">
        <f t="shared" si="1"/>
        <v>3740</v>
      </c>
      <c r="K31" s="436">
        <f t="shared" si="11"/>
        <v>120</v>
      </c>
      <c r="L31" s="436">
        <v>116</v>
      </c>
      <c r="M31" s="437">
        <f t="shared" si="12"/>
        <v>4</v>
      </c>
      <c r="N31" s="175">
        <v>170</v>
      </c>
      <c r="O31" s="175">
        <v>115</v>
      </c>
      <c r="P31" s="175">
        <v>89</v>
      </c>
      <c r="Q31" s="435">
        <f t="shared" si="13"/>
        <v>26</v>
      </c>
      <c r="R31" s="280">
        <v>11</v>
      </c>
      <c r="S31" s="175"/>
      <c r="T31" s="175">
        <v>12</v>
      </c>
      <c r="U31" s="435">
        <f t="shared" si="14"/>
        <v>-12</v>
      </c>
      <c r="V31" s="280">
        <v>15</v>
      </c>
      <c r="W31" s="175">
        <v>5</v>
      </c>
      <c r="X31" s="175">
        <v>11</v>
      </c>
      <c r="Y31" s="435">
        <f t="shared" si="15"/>
        <v>-6</v>
      </c>
      <c r="Z31" s="438">
        <v>22</v>
      </c>
      <c r="AA31" s="175"/>
      <c r="AB31" s="175">
        <v>4</v>
      </c>
      <c r="AC31" s="435">
        <f t="shared" si="16"/>
        <v>-4</v>
      </c>
      <c r="AD31" s="438">
        <v>30</v>
      </c>
      <c r="AE31" s="439">
        <f t="shared" si="2"/>
        <v>233.8</v>
      </c>
      <c r="AF31" s="175">
        <v>2542</v>
      </c>
      <c r="AG31" s="175">
        <v>2581</v>
      </c>
      <c r="AH31" s="435">
        <f t="shared" si="17"/>
        <v>-39</v>
      </c>
      <c r="AI31" s="280">
        <v>10</v>
      </c>
      <c r="AJ31" s="175">
        <v>170</v>
      </c>
      <c r="AK31" s="280">
        <f t="shared" si="3"/>
        <v>4321.3999999999996</v>
      </c>
      <c r="AL31" s="440">
        <f t="shared" si="4"/>
        <v>8295.2000000000007</v>
      </c>
      <c r="AM31" s="175">
        <v>1004</v>
      </c>
      <c r="AN31" s="175">
        <v>48</v>
      </c>
      <c r="AO31" s="175">
        <f t="shared" si="18"/>
        <v>1052</v>
      </c>
      <c r="AP31" s="175">
        <v>1255</v>
      </c>
      <c r="AQ31" s="435">
        <f t="shared" si="19"/>
        <v>-251</v>
      </c>
      <c r="AR31" s="280">
        <v>14</v>
      </c>
      <c r="AS31" s="175">
        <v>148</v>
      </c>
      <c r="AT31" s="280">
        <f t="shared" si="5"/>
        <v>2080.3000000000002</v>
      </c>
      <c r="AU31" s="280">
        <v>120</v>
      </c>
      <c r="AV31" s="280">
        <f t="shared" si="6"/>
        <v>120.5</v>
      </c>
      <c r="AW31" s="175">
        <v>110</v>
      </c>
      <c r="AX31" s="175">
        <v>122</v>
      </c>
      <c r="AY31" s="435">
        <f t="shared" si="20"/>
        <v>-12</v>
      </c>
      <c r="AZ31" s="280">
        <v>165</v>
      </c>
      <c r="BA31" s="280">
        <f t="shared" si="7"/>
        <v>18.2</v>
      </c>
      <c r="BB31" s="397">
        <f t="shared" si="8"/>
        <v>2219</v>
      </c>
      <c r="BC31" s="441">
        <v>57899</v>
      </c>
      <c r="BD31" s="280">
        <v>18533</v>
      </c>
      <c r="BE31" s="280">
        <f t="shared" si="33"/>
        <v>19275</v>
      </c>
      <c r="BF31" s="280">
        <f t="shared" si="21"/>
        <v>2.5</v>
      </c>
      <c r="BG31" s="280">
        <f t="shared" si="34"/>
        <v>417</v>
      </c>
      <c r="BH31" s="280">
        <f t="shared" si="22"/>
        <v>144.6</v>
      </c>
      <c r="BI31" s="280">
        <f t="shared" si="35"/>
        <v>561.6</v>
      </c>
      <c r="BJ31" s="280">
        <f t="shared" si="36"/>
        <v>50</v>
      </c>
      <c r="BK31" s="280">
        <v>2</v>
      </c>
      <c r="BL31" s="280">
        <v>62.73</v>
      </c>
      <c r="BM31" s="280">
        <f t="shared" si="23"/>
        <v>20700.900000000001</v>
      </c>
      <c r="BN31" s="280">
        <v>2</v>
      </c>
      <c r="BO31" s="280">
        <v>2</v>
      </c>
      <c r="BP31" s="280">
        <f t="shared" si="24"/>
        <v>46922</v>
      </c>
      <c r="BQ31" s="280">
        <f t="shared" si="25"/>
        <v>67622.899999999994</v>
      </c>
      <c r="BR31" s="442">
        <f t="shared" si="26"/>
        <v>67.599999999999994</v>
      </c>
      <c r="BS31" s="280">
        <v>0</v>
      </c>
      <c r="BT31" s="280">
        <f t="shared" si="37"/>
        <v>0</v>
      </c>
      <c r="BU31" s="440">
        <f t="shared" si="27"/>
        <v>611.6</v>
      </c>
      <c r="BV31" s="280">
        <f t="shared" si="9"/>
        <v>11125.800000000001</v>
      </c>
      <c r="BW31" s="443">
        <v>6100</v>
      </c>
      <c r="BX31" s="443">
        <v>1319</v>
      </c>
      <c r="BY31" s="443">
        <v>1042</v>
      </c>
      <c r="BZ31" s="444">
        <f t="shared" si="28"/>
        <v>2361</v>
      </c>
      <c r="CA31" s="445">
        <f t="shared" si="10"/>
        <v>8461</v>
      </c>
      <c r="CB31" s="446">
        <f t="shared" si="29"/>
        <v>2.42</v>
      </c>
      <c r="CC31" s="433">
        <f t="shared" si="30"/>
        <v>10</v>
      </c>
      <c r="CD31" s="433">
        <f t="shared" si="31"/>
        <v>2.5</v>
      </c>
      <c r="CF31" s="448">
        <f t="shared" si="32"/>
        <v>19275</v>
      </c>
      <c r="CG31" s="448">
        <f t="shared" si="38"/>
        <v>19275</v>
      </c>
      <c r="CI31" s="475">
        <f t="shared" si="39"/>
        <v>67.599999999999994</v>
      </c>
    </row>
    <row r="32" spans="1:87" s="447" customFormat="1" x14ac:dyDescent="0.25">
      <c r="A32" s="430">
        <v>21</v>
      </c>
      <c r="B32" s="433" t="s">
        <v>38</v>
      </c>
      <c r="C32" s="434">
        <v>3847.7</v>
      </c>
      <c r="D32" s="434">
        <v>3847.7</v>
      </c>
      <c r="E32" s="175">
        <v>417</v>
      </c>
      <c r="F32" s="175">
        <v>487</v>
      </c>
      <c r="G32" s="435">
        <f t="shared" si="0"/>
        <v>-70</v>
      </c>
      <c r="H32" s="280">
        <v>20</v>
      </c>
      <c r="I32" s="175">
        <v>170</v>
      </c>
      <c r="J32" s="280">
        <f t="shared" si="1"/>
        <v>1417.8</v>
      </c>
      <c r="K32" s="436">
        <f t="shared" si="11"/>
        <v>145</v>
      </c>
      <c r="L32" s="436">
        <v>213</v>
      </c>
      <c r="M32" s="437">
        <f t="shared" si="12"/>
        <v>-68</v>
      </c>
      <c r="N32" s="175">
        <v>170</v>
      </c>
      <c r="O32" s="175">
        <v>141</v>
      </c>
      <c r="P32" s="175">
        <v>167</v>
      </c>
      <c r="Q32" s="435">
        <f t="shared" si="13"/>
        <v>-26</v>
      </c>
      <c r="R32" s="280">
        <v>11</v>
      </c>
      <c r="S32" s="175">
        <v>3</v>
      </c>
      <c r="T32" s="175">
        <v>39</v>
      </c>
      <c r="U32" s="435">
        <f t="shared" si="14"/>
        <v>-36</v>
      </c>
      <c r="V32" s="280">
        <v>15</v>
      </c>
      <c r="W32" s="175">
        <v>1</v>
      </c>
      <c r="X32" s="175">
        <v>4</v>
      </c>
      <c r="Y32" s="435">
        <f t="shared" si="15"/>
        <v>-3</v>
      </c>
      <c r="Z32" s="438">
        <v>22</v>
      </c>
      <c r="AA32" s="175">
        <v>0</v>
      </c>
      <c r="AB32" s="175">
        <v>3</v>
      </c>
      <c r="AC32" s="435">
        <f t="shared" si="16"/>
        <v>-3</v>
      </c>
      <c r="AD32" s="438">
        <v>30</v>
      </c>
      <c r="AE32" s="439">
        <f t="shared" si="2"/>
        <v>275.10000000000002</v>
      </c>
      <c r="AF32" s="175">
        <v>547</v>
      </c>
      <c r="AG32" s="175">
        <v>565</v>
      </c>
      <c r="AH32" s="435">
        <f t="shared" si="17"/>
        <v>-18</v>
      </c>
      <c r="AI32" s="280">
        <v>10</v>
      </c>
      <c r="AJ32" s="175">
        <v>170</v>
      </c>
      <c r="AK32" s="280">
        <f t="shared" si="3"/>
        <v>929.9</v>
      </c>
      <c r="AL32" s="440">
        <f t="shared" si="4"/>
        <v>2622.8</v>
      </c>
      <c r="AM32" s="175">
        <v>218</v>
      </c>
      <c r="AN32" s="175">
        <v>48</v>
      </c>
      <c r="AO32" s="175">
        <f t="shared" si="18"/>
        <v>266</v>
      </c>
      <c r="AP32" s="175">
        <v>300</v>
      </c>
      <c r="AQ32" s="435">
        <f t="shared" si="19"/>
        <v>-82</v>
      </c>
      <c r="AR32" s="280">
        <v>14</v>
      </c>
      <c r="AS32" s="175">
        <v>148</v>
      </c>
      <c r="AT32" s="280">
        <f t="shared" si="5"/>
        <v>451.7</v>
      </c>
      <c r="AU32" s="280">
        <v>120</v>
      </c>
      <c r="AV32" s="280">
        <f t="shared" si="6"/>
        <v>26.2</v>
      </c>
      <c r="AW32" s="175">
        <v>31</v>
      </c>
      <c r="AX32" s="175">
        <v>32</v>
      </c>
      <c r="AY32" s="435">
        <f t="shared" si="20"/>
        <v>-1</v>
      </c>
      <c r="AZ32" s="280">
        <v>165</v>
      </c>
      <c r="BA32" s="280">
        <f t="shared" si="7"/>
        <v>5.0999999999999996</v>
      </c>
      <c r="BB32" s="397">
        <f t="shared" si="8"/>
        <v>483</v>
      </c>
      <c r="BC32" s="441">
        <v>14983</v>
      </c>
      <c r="BD32" s="280">
        <v>18533</v>
      </c>
      <c r="BE32" s="280">
        <f t="shared" si="33"/>
        <v>19275</v>
      </c>
      <c r="BF32" s="280">
        <f t="shared" si="21"/>
        <v>0.5</v>
      </c>
      <c r="BG32" s="280">
        <f t="shared" si="34"/>
        <v>83.4</v>
      </c>
      <c r="BH32" s="280">
        <f t="shared" si="22"/>
        <v>28.9</v>
      </c>
      <c r="BI32" s="280">
        <f t="shared" si="35"/>
        <v>112.30000000000001</v>
      </c>
      <c r="BJ32" s="280">
        <f t="shared" si="36"/>
        <v>10</v>
      </c>
      <c r="BK32" s="280">
        <v>0</v>
      </c>
      <c r="BL32" s="280">
        <v>62.73</v>
      </c>
      <c r="BM32" s="280">
        <f t="shared" si="23"/>
        <v>0</v>
      </c>
      <c r="BN32" s="280">
        <v>1</v>
      </c>
      <c r="BO32" s="280">
        <v>0</v>
      </c>
      <c r="BP32" s="280">
        <f t="shared" si="24"/>
        <v>10664.1</v>
      </c>
      <c r="BQ32" s="280">
        <f t="shared" si="25"/>
        <v>10664.1</v>
      </c>
      <c r="BR32" s="442">
        <f t="shared" si="26"/>
        <v>10.7</v>
      </c>
      <c r="BS32" s="280">
        <v>1.1000000000000001</v>
      </c>
      <c r="BT32" s="280">
        <f t="shared" si="37"/>
        <v>0.1</v>
      </c>
      <c r="BU32" s="440">
        <f t="shared" si="27"/>
        <v>122.4</v>
      </c>
      <c r="BV32" s="280">
        <f t="shared" si="9"/>
        <v>3228.2000000000003</v>
      </c>
      <c r="BW32" s="443">
        <v>1405</v>
      </c>
      <c r="BX32" s="443">
        <v>291</v>
      </c>
      <c r="BY32" s="443">
        <v>131</v>
      </c>
      <c r="BZ32" s="444">
        <f t="shared" si="28"/>
        <v>422</v>
      </c>
      <c r="CA32" s="445">
        <f t="shared" si="10"/>
        <v>1827</v>
      </c>
      <c r="CB32" s="446">
        <f t="shared" si="29"/>
        <v>0.52</v>
      </c>
      <c r="CC32" s="433">
        <f t="shared" si="30"/>
        <v>2</v>
      </c>
      <c r="CD32" s="433">
        <f t="shared" si="31"/>
        <v>0.5</v>
      </c>
      <c r="CF32" s="448">
        <f t="shared" si="32"/>
        <v>19275</v>
      </c>
      <c r="CG32" s="448">
        <f t="shared" si="38"/>
        <v>19275</v>
      </c>
      <c r="CI32" s="475">
        <f t="shared" si="39"/>
        <v>10.7</v>
      </c>
    </row>
    <row r="33" spans="1:87" s="447" customFormat="1" x14ac:dyDescent="0.25">
      <c r="A33" s="430">
        <v>22</v>
      </c>
      <c r="B33" s="433" t="s">
        <v>39</v>
      </c>
      <c r="C33" s="434">
        <v>6505.4</v>
      </c>
      <c r="D33" s="434">
        <v>6505.4</v>
      </c>
      <c r="E33" s="175">
        <v>1130</v>
      </c>
      <c r="F33" s="175">
        <v>739</v>
      </c>
      <c r="G33" s="435">
        <f t="shared" si="0"/>
        <v>391</v>
      </c>
      <c r="H33" s="280">
        <v>20</v>
      </c>
      <c r="I33" s="175">
        <v>170</v>
      </c>
      <c r="J33" s="280">
        <f t="shared" si="1"/>
        <v>3842</v>
      </c>
      <c r="K33" s="436">
        <f t="shared" si="11"/>
        <v>267</v>
      </c>
      <c r="L33" s="436">
        <v>303</v>
      </c>
      <c r="M33" s="437">
        <f t="shared" si="12"/>
        <v>-36</v>
      </c>
      <c r="N33" s="175">
        <v>170</v>
      </c>
      <c r="O33" s="175">
        <v>113</v>
      </c>
      <c r="P33" s="175">
        <v>152</v>
      </c>
      <c r="Q33" s="435">
        <f t="shared" si="13"/>
        <v>-39</v>
      </c>
      <c r="R33" s="280">
        <v>11</v>
      </c>
      <c r="S33" s="175">
        <v>126</v>
      </c>
      <c r="T33" s="175">
        <v>83</v>
      </c>
      <c r="U33" s="435">
        <f t="shared" si="14"/>
        <v>43</v>
      </c>
      <c r="V33" s="280">
        <v>15</v>
      </c>
      <c r="W33" s="175">
        <v>2</v>
      </c>
      <c r="X33" s="175">
        <v>18</v>
      </c>
      <c r="Y33" s="435">
        <f t="shared" si="15"/>
        <v>-16</v>
      </c>
      <c r="Z33" s="438">
        <v>22</v>
      </c>
      <c r="AA33" s="175">
        <v>26</v>
      </c>
      <c r="AB33" s="175">
        <v>50</v>
      </c>
      <c r="AC33" s="435">
        <f t="shared" si="16"/>
        <v>-24</v>
      </c>
      <c r="AD33" s="438">
        <v>30</v>
      </c>
      <c r="AE33" s="439">
        <f t="shared" si="2"/>
        <v>672.7</v>
      </c>
      <c r="AF33" s="175">
        <v>1130</v>
      </c>
      <c r="AG33" s="175">
        <v>1175</v>
      </c>
      <c r="AH33" s="435">
        <f t="shared" si="17"/>
        <v>-45</v>
      </c>
      <c r="AI33" s="280">
        <v>10</v>
      </c>
      <c r="AJ33" s="175">
        <v>170</v>
      </c>
      <c r="AK33" s="280">
        <f t="shared" si="3"/>
        <v>1921</v>
      </c>
      <c r="AL33" s="440">
        <f t="shared" si="4"/>
        <v>6435.7</v>
      </c>
      <c r="AM33" s="175">
        <v>310</v>
      </c>
      <c r="AN33" s="175">
        <v>48</v>
      </c>
      <c r="AO33" s="175">
        <f t="shared" si="18"/>
        <v>358</v>
      </c>
      <c r="AP33" s="175">
        <v>356</v>
      </c>
      <c r="AQ33" s="435">
        <f t="shared" si="19"/>
        <v>-46</v>
      </c>
      <c r="AR33" s="280">
        <v>14</v>
      </c>
      <c r="AS33" s="175">
        <v>148</v>
      </c>
      <c r="AT33" s="280">
        <f t="shared" si="5"/>
        <v>642.29999999999995</v>
      </c>
      <c r="AU33" s="280">
        <v>120</v>
      </c>
      <c r="AV33" s="280">
        <f t="shared" si="6"/>
        <v>37.200000000000003</v>
      </c>
      <c r="AW33" s="175">
        <v>60</v>
      </c>
      <c r="AX33" s="175">
        <v>55</v>
      </c>
      <c r="AY33" s="435">
        <f t="shared" si="20"/>
        <v>5</v>
      </c>
      <c r="AZ33" s="280">
        <v>165</v>
      </c>
      <c r="BA33" s="280">
        <f t="shared" si="7"/>
        <v>9.9</v>
      </c>
      <c r="BB33" s="397">
        <f t="shared" si="8"/>
        <v>689.4</v>
      </c>
      <c r="BC33" s="441">
        <v>26669</v>
      </c>
      <c r="BD33" s="280">
        <v>18533</v>
      </c>
      <c r="BE33" s="280">
        <f t="shared" si="33"/>
        <v>19275</v>
      </c>
      <c r="BF33" s="280">
        <f t="shared" si="21"/>
        <v>1</v>
      </c>
      <c r="BG33" s="280">
        <f t="shared" si="34"/>
        <v>166.8</v>
      </c>
      <c r="BH33" s="280">
        <f t="shared" si="22"/>
        <v>57.8</v>
      </c>
      <c r="BI33" s="280">
        <f t="shared" si="35"/>
        <v>224.60000000000002</v>
      </c>
      <c r="BJ33" s="280">
        <f t="shared" si="36"/>
        <v>20</v>
      </c>
      <c r="BK33" s="280">
        <v>2</v>
      </c>
      <c r="BL33" s="280">
        <v>62.73</v>
      </c>
      <c r="BM33" s="280">
        <f t="shared" si="23"/>
        <v>20700.900000000001</v>
      </c>
      <c r="BN33" s="280">
        <v>0</v>
      </c>
      <c r="BO33" s="280">
        <v>16</v>
      </c>
      <c r="BP33" s="280">
        <f t="shared" si="24"/>
        <v>204750.7</v>
      </c>
      <c r="BQ33" s="280">
        <f t="shared" si="25"/>
        <v>225451.6</v>
      </c>
      <c r="BR33" s="442">
        <f t="shared" si="26"/>
        <v>225.5</v>
      </c>
      <c r="BS33" s="280">
        <v>1</v>
      </c>
      <c r="BT33" s="280">
        <f t="shared" si="37"/>
        <v>2.2999999999999998</v>
      </c>
      <c r="BU33" s="440">
        <f t="shared" si="27"/>
        <v>246.90000000000003</v>
      </c>
      <c r="BV33" s="280">
        <f t="shared" si="9"/>
        <v>7371.9999999999991</v>
      </c>
      <c r="BW33" s="443">
        <v>2881</v>
      </c>
      <c r="BX33" s="443">
        <v>1012</v>
      </c>
      <c r="BY33" s="443">
        <v>6</v>
      </c>
      <c r="BZ33" s="444">
        <f t="shared" si="28"/>
        <v>1018</v>
      </c>
      <c r="CA33" s="445">
        <f t="shared" si="10"/>
        <v>3899</v>
      </c>
      <c r="CB33" s="446">
        <f t="shared" si="29"/>
        <v>1.1100000000000001</v>
      </c>
      <c r="CC33" s="433">
        <f t="shared" si="30"/>
        <v>4</v>
      </c>
      <c r="CD33" s="433">
        <f t="shared" si="31"/>
        <v>1</v>
      </c>
      <c r="CF33" s="448">
        <f t="shared" si="32"/>
        <v>19275</v>
      </c>
      <c r="CG33" s="448">
        <f t="shared" si="38"/>
        <v>19275</v>
      </c>
      <c r="CI33" s="475">
        <f t="shared" si="39"/>
        <v>225.5</v>
      </c>
    </row>
    <row r="34" spans="1:87" s="447" customFormat="1" x14ac:dyDescent="0.25">
      <c r="A34" s="430">
        <v>23</v>
      </c>
      <c r="B34" s="433" t="s">
        <v>40</v>
      </c>
      <c r="C34" s="434">
        <v>4623.6000000000004</v>
      </c>
      <c r="D34" s="434">
        <v>4623.6000000000004</v>
      </c>
      <c r="E34" s="175">
        <v>522</v>
      </c>
      <c r="F34" s="175">
        <v>526</v>
      </c>
      <c r="G34" s="435">
        <f t="shared" si="0"/>
        <v>-4</v>
      </c>
      <c r="H34" s="280">
        <v>20</v>
      </c>
      <c r="I34" s="175">
        <v>170</v>
      </c>
      <c r="J34" s="280">
        <f t="shared" si="1"/>
        <v>1774.8</v>
      </c>
      <c r="K34" s="436">
        <f t="shared" si="11"/>
        <v>87</v>
      </c>
      <c r="L34" s="436">
        <v>150</v>
      </c>
      <c r="M34" s="437">
        <f t="shared" si="12"/>
        <v>-63</v>
      </c>
      <c r="N34" s="175">
        <v>170</v>
      </c>
      <c r="O34" s="175">
        <v>87</v>
      </c>
      <c r="P34" s="175">
        <v>150</v>
      </c>
      <c r="Q34" s="435">
        <f t="shared" si="13"/>
        <v>-63</v>
      </c>
      <c r="R34" s="280">
        <v>11</v>
      </c>
      <c r="S34" s="175"/>
      <c r="T34" s="175"/>
      <c r="U34" s="435">
        <f t="shared" si="14"/>
        <v>0</v>
      </c>
      <c r="V34" s="280">
        <v>15</v>
      </c>
      <c r="W34" s="175"/>
      <c r="X34" s="175"/>
      <c r="Y34" s="435">
        <f t="shared" si="15"/>
        <v>0</v>
      </c>
      <c r="Z34" s="438">
        <v>22</v>
      </c>
      <c r="AA34" s="175"/>
      <c r="AB34" s="175"/>
      <c r="AC34" s="435">
        <f t="shared" si="16"/>
        <v>0</v>
      </c>
      <c r="AD34" s="438">
        <v>30</v>
      </c>
      <c r="AE34" s="439">
        <f t="shared" si="2"/>
        <v>162.69999999999999</v>
      </c>
      <c r="AF34" s="175">
        <v>863</v>
      </c>
      <c r="AG34" s="175">
        <v>911</v>
      </c>
      <c r="AH34" s="435">
        <f t="shared" si="17"/>
        <v>-48</v>
      </c>
      <c r="AI34" s="280">
        <v>10</v>
      </c>
      <c r="AJ34" s="175">
        <v>170</v>
      </c>
      <c r="AK34" s="280">
        <f t="shared" si="3"/>
        <v>1467.1</v>
      </c>
      <c r="AL34" s="440">
        <f t="shared" si="4"/>
        <v>3404.6</v>
      </c>
      <c r="AM34" s="175">
        <v>272</v>
      </c>
      <c r="AN34" s="175">
        <v>48</v>
      </c>
      <c r="AO34" s="175">
        <f t="shared" si="18"/>
        <v>320</v>
      </c>
      <c r="AP34" s="175">
        <v>310</v>
      </c>
      <c r="AQ34" s="435">
        <f t="shared" si="19"/>
        <v>-38</v>
      </c>
      <c r="AR34" s="280">
        <v>14</v>
      </c>
      <c r="AS34" s="175">
        <v>148</v>
      </c>
      <c r="AT34" s="280">
        <f t="shared" si="5"/>
        <v>563.6</v>
      </c>
      <c r="AU34" s="280">
        <v>120</v>
      </c>
      <c r="AV34" s="280">
        <f t="shared" si="6"/>
        <v>32.6</v>
      </c>
      <c r="AW34" s="175">
        <v>17</v>
      </c>
      <c r="AX34" s="175">
        <v>19</v>
      </c>
      <c r="AY34" s="435">
        <f t="shared" si="20"/>
        <v>-2</v>
      </c>
      <c r="AZ34" s="280">
        <v>165</v>
      </c>
      <c r="BA34" s="280">
        <f t="shared" si="7"/>
        <v>2.8</v>
      </c>
      <c r="BB34" s="397">
        <f t="shared" si="8"/>
        <v>599</v>
      </c>
      <c r="BC34" s="441">
        <v>14637</v>
      </c>
      <c r="BD34" s="280">
        <v>18533</v>
      </c>
      <c r="BE34" s="280">
        <f t="shared" si="33"/>
        <v>19275</v>
      </c>
      <c r="BF34" s="280">
        <f t="shared" si="21"/>
        <v>0.75</v>
      </c>
      <c r="BG34" s="280">
        <f t="shared" si="34"/>
        <v>125.1</v>
      </c>
      <c r="BH34" s="280">
        <f t="shared" si="22"/>
        <v>43.4</v>
      </c>
      <c r="BI34" s="280">
        <f>BG34+BH34</f>
        <v>168.5</v>
      </c>
      <c r="BJ34" s="280">
        <f t="shared" si="36"/>
        <v>15</v>
      </c>
      <c r="BK34" s="280">
        <v>0</v>
      </c>
      <c r="BL34" s="280">
        <v>62.73</v>
      </c>
      <c r="BM34" s="280">
        <f t="shared" si="23"/>
        <v>0</v>
      </c>
      <c r="BN34" s="280">
        <v>0</v>
      </c>
      <c r="BO34" s="280">
        <v>0</v>
      </c>
      <c r="BP34" s="280">
        <f t="shared" si="24"/>
        <v>0</v>
      </c>
      <c r="BQ34" s="280">
        <f t="shared" si="25"/>
        <v>0</v>
      </c>
      <c r="BR34" s="442">
        <f t="shared" si="26"/>
        <v>0</v>
      </c>
      <c r="BS34" s="280">
        <v>0</v>
      </c>
      <c r="BT34" s="280">
        <f t="shared" si="37"/>
        <v>0</v>
      </c>
      <c r="BU34" s="440">
        <f t="shared" si="27"/>
        <v>183.5</v>
      </c>
      <c r="BV34" s="280">
        <f t="shared" si="9"/>
        <v>4187.1000000000004</v>
      </c>
      <c r="BW34" s="443">
        <v>2200</v>
      </c>
      <c r="BX34" s="443">
        <v>586</v>
      </c>
      <c r="BY34" s="443">
        <v>146</v>
      </c>
      <c r="BZ34" s="444">
        <f t="shared" si="28"/>
        <v>732</v>
      </c>
      <c r="CA34" s="445">
        <f t="shared" si="10"/>
        <v>2932</v>
      </c>
      <c r="CB34" s="446">
        <f t="shared" si="29"/>
        <v>0.84</v>
      </c>
      <c r="CC34" s="433">
        <f t="shared" si="30"/>
        <v>3</v>
      </c>
      <c r="CD34" s="433">
        <f t="shared" si="31"/>
        <v>0.75</v>
      </c>
      <c r="CF34" s="448">
        <f t="shared" si="32"/>
        <v>19275</v>
      </c>
      <c r="CG34" s="448">
        <f t="shared" si="38"/>
        <v>19275</v>
      </c>
      <c r="CI34" s="475">
        <f t="shared" si="39"/>
        <v>0</v>
      </c>
    </row>
    <row r="35" spans="1:87" s="447" customFormat="1" x14ac:dyDescent="0.25">
      <c r="A35" s="430">
        <v>24</v>
      </c>
      <c r="B35" s="433" t="s">
        <v>41</v>
      </c>
      <c r="C35" s="434">
        <v>4165.1000000000004</v>
      </c>
      <c r="D35" s="434">
        <v>4165.1000000000004</v>
      </c>
      <c r="E35" s="175">
        <v>544</v>
      </c>
      <c r="F35" s="175">
        <v>582</v>
      </c>
      <c r="G35" s="435">
        <f t="shared" si="0"/>
        <v>-38</v>
      </c>
      <c r="H35" s="280">
        <v>20</v>
      </c>
      <c r="I35" s="175">
        <v>170</v>
      </c>
      <c r="J35" s="280">
        <f t="shared" si="1"/>
        <v>1849.6</v>
      </c>
      <c r="K35" s="436">
        <f t="shared" si="11"/>
        <v>0</v>
      </c>
      <c r="L35" s="436">
        <v>30</v>
      </c>
      <c r="M35" s="437">
        <f t="shared" si="12"/>
        <v>-30</v>
      </c>
      <c r="N35" s="175">
        <v>170</v>
      </c>
      <c r="O35" s="175"/>
      <c r="P35" s="175"/>
      <c r="Q35" s="435">
        <f t="shared" si="13"/>
        <v>0</v>
      </c>
      <c r="R35" s="280">
        <v>11</v>
      </c>
      <c r="S35" s="175"/>
      <c r="T35" s="175">
        <v>25</v>
      </c>
      <c r="U35" s="435">
        <f t="shared" si="14"/>
        <v>-25</v>
      </c>
      <c r="V35" s="280">
        <v>15</v>
      </c>
      <c r="W35" s="175"/>
      <c r="X35" s="175"/>
      <c r="Y35" s="435">
        <f t="shared" si="15"/>
        <v>0</v>
      </c>
      <c r="Z35" s="438">
        <v>22</v>
      </c>
      <c r="AA35" s="175"/>
      <c r="AB35" s="175">
        <v>5</v>
      </c>
      <c r="AC35" s="435">
        <f t="shared" si="16"/>
        <v>-5</v>
      </c>
      <c r="AD35" s="438">
        <v>30</v>
      </c>
      <c r="AE35" s="439">
        <f t="shared" si="2"/>
        <v>0</v>
      </c>
      <c r="AF35" s="175">
        <v>646</v>
      </c>
      <c r="AG35" s="175">
        <v>689</v>
      </c>
      <c r="AH35" s="435">
        <f t="shared" si="17"/>
        <v>-43</v>
      </c>
      <c r="AI35" s="280">
        <v>10</v>
      </c>
      <c r="AJ35" s="175">
        <v>170</v>
      </c>
      <c r="AK35" s="280">
        <f t="shared" si="3"/>
        <v>1098.2</v>
      </c>
      <c r="AL35" s="440">
        <f t="shared" si="4"/>
        <v>2947.8</v>
      </c>
      <c r="AM35" s="175">
        <v>287</v>
      </c>
      <c r="AN35" s="175">
        <v>48</v>
      </c>
      <c r="AO35" s="175">
        <f t="shared" si="18"/>
        <v>335</v>
      </c>
      <c r="AP35" s="175">
        <v>336</v>
      </c>
      <c r="AQ35" s="435">
        <f t="shared" si="19"/>
        <v>-49</v>
      </c>
      <c r="AR35" s="280">
        <v>14</v>
      </c>
      <c r="AS35" s="175">
        <v>148</v>
      </c>
      <c r="AT35" s="280">
        <f t="shared" si="5"/>
        <v>594.70000000000005</v>
      </c>
      <c r="AU35" s="280">
        <v>120</v>
      </c>
      <c r="AV35" s="280">
        <f t="shared" si="6"/>
        <v>34.4</v>
      </c>
      <c r="AW35" s="175">
        <v>19</v>
      </c>
      <c r="AX35" s="175">
        <v>19</v>
      </c>
      <c r="AY35" s="435">
        <f t="shared" si="20"/>
        <v>0</v>
      </c>
      <c r="AZ35" s="280">
        <v>165</v>
      </c>
      <c r="BA35" s="280">
        <f t="shared" si="7"/>
        <v>3.1</v>
      </c>
      <c r="BB35" s="397">
        <f t="shared" si="8"/>
        <v>632.20000000000005</v>
      </c>
      <c r="BC35" s="441">
        <v>11193</v>
      </c>
      <c r="BD35" s="280">
        <v>18533</v>
      </c>
      <c r="BE35" s="280">
        <f t="shared" si="33"/>
        <v>19275</v>
      </c>
      <c r="BF35" s="280">
        <f t="shared" si="21"/>
        <v>0.75</v>
      </c>
      <c r="BG35" s="280">
        <f t="shared" si="34"/>
        <v>125.1</v>
      </c>
      <c r="BH35" s="280">
        <f t="shared" si="22"/>
        <v>43.4</v>
      </c>
      <c r="BI35" s="280">
        <f t="shared" si="35"/>
        <v>168.5</v>
      </c>
      <c r="BJ35" s="280">
        <f t="shared" si="36"/>
        <v>15</v>
      </c>
      <c r="BK35" s="280">
        <v>1</v>
      </c>
      <c r="BL35" s="280">
        <v>62.73</v>
      </c>
      <c r="BM35" s="280">
        <f t="shared" si="23"/>
        <v>10350.5</v>
      </c>
      <c r="BN35" s="280">
        <v>6</v>
      </c>
      <c r="BO35" s="280">
        <v>0</v>
      </c>
      <c r="BP35" s="280">
        <f t="shared" si="24"/>
        <v>63984.6</v>
      </c>
      <c r="BQ35" s="280">
        <f t="shared" si="25"/>
        <v>74335.100000000006</v>
      </c>
      <c r="BR35" s="442">
        <f t="shared" si="26"/>
        <v>74.3</v>
      </c>
      <c r="BS35" s="280">
        <v>1</v>
      </c>
      <c r="BT35" s="280">
        <f t="shared" si="37"/>
        <v>0.7</v>
      </c>
      <c r="BU35" s="440">
        <f>BI35+BJ35+BT35</f>
        <v>184.2</v>
      </c>
      <c r="BV35" s="280">
        <f t="shared" si="9"/>
        <v>3764.2</v>
      </c>
      <c r="BW35" s="443">
        <v>1682</v>
      </c>
      <c r="BX35" s="443">
        <v>539</v>
      </c>
      <c r="BY35" s="443">
        <v>20</v>
      </c>
      <c r="BZ35" s="444">
        <f t="shared" si="28"/>
        <v>559</v>
      </c>
      <c r="CA35" s="445">
        <f t="shared" si="10"/>
        <v>2241</v>
      </c>
      <c r="CB35" s="446">
        <f t="shared" si="29"/>
        <v>0.64</v>
      </c>
      <c r="CC35" s="433">
        <f t="shared" si="30"/>
        <v>3</v>
      </c>
      <c r="CD35" s="433">
        <f t="shared" si="31"/>
        <v>0.75</v>
      </c>
      <c r="CF35" s="448">
        <f t="shared" si="32"/>
        <v>19275</v>
      </c>
      <c r="CG35" s="448">
        <f t="shared" si="38"/>
        <v>19275</v>
      </c>
      <c r="CI35" s="475">
        <f t="shared" si="39"/>
        <v>74.3</v>
      </c>
    </row>
    <row r="36" spans="1:87" s="447" customFormat="1" x14ac:dyDescent="0.25">
      <c r="A36" s="430">
        <v>25</v>
      </c>
      <c r="B36" s="433" t="s">
        <v>42</v>
      </c>
      <c r="C36" s="434">
        <v>7850.1</v>
      </c>
      <c r="D36" s="434">
        <v>7850.1</v>
      </c>
      <c r="E36" s="175">
        <v>674</v>
      </c>
      <c r="F36" s="175">
        <v>740</v>
      </c>
      <c r="G36" s="435">
        <f t="shared" si="0"/>
        <v>-66</v>
      </c>
      <c r="H36" s="280">
        <v>20</v>
      </c>
      <c r="I36" s="175">
        <v>170</v>
      </c>
      <c r="J36" s="280">
        <f t="shared" si="1"/>
        <v>2291.6</v>
      </c>
      <c r="K36" s="436">
        <f t="shared" si="11"/>
        <v>327</v>
      </c>
      <c r="L36" s="436">
        <v>406</v>
      </c>
      <c r="M36" s="437">
        <f t="shared" si="12"/>
        <v>-79</v>
      </c>
      <c r="N36" s="175">
        <v>170</v>
      </c>
      <c r="O36" s="175">
        <v>267</v>
      </c>
      <c r="P36" s="175">
        <v>295</v>
      </c>
      <c r="Q36" s="435">
        <f t="shared" si="13"/>
        <v>-28</v>
      </c>
      <c r="R36" s="280">
        <v>11</v>
      </c>
      <c r="S36" s="175">
        <v>48</v>
      </c>
      <c r="T36" s="175">
        <v>88</v>
      </c>
      <c r="U36" s="435">
        <f t="shared" si="14"/>
        <v>-40</v>
      </c>
      <c r="V36" s="280">
        <v>15</v>
      </c>
      <c r="W36" s="175">
        <v>2</v>
      </c>
      <c r="X36" s="175">
        <v>13</v>
      </c>
      <c r="Y36" s="435">
        <f t="shared" si="15"/>
        <v>-11</v>
      </c>
      <c r="Z36" s="438">
        <v>22</v>
      </c>
      <c r="AA36" s="175">
        <v>10</v>
      </c>
      <c r="AB36" s="175">
        <v>10</v>
      </c>
      <c r="AC36" s="435">
        <f t="shared" si="16"/>
        <v>0</v>
      </c>
      <c r="AD36" s="438">
        <v>30</v>
      </c>
      <c r="AE36" s="439">
        <f t="shared" si="2"/>
        <v>680.2</v>
      </c>
      <c r="AF36" s="175">
        <v>1322</v>
      </c>
      <c r="AG36" s="175">
        <v>1333</v>
      </c>
      <c r="AH36" s="435">
        <f t="shared" si="17"/>
        <v>-11</v>
      </c>
      <c r="AI36" s="280">
        <v>10</v>
      </c>
      <c r="AJ36" s="175">
        <v>170</v>
      </c>
      <c r="AK36" s="280">
        <f t="shared" si="3"/>
        <v>2247.4</v>
      </c>
      <c r="AL36" s="440">
        <f t="shared" si="4"/>
        <v>5219.2000000000007</v>
      </c>
      <c r="AM36" s="175">
        <v>773</v>
      </c>
      <c r="AN36" s="175">
        <v>48</v>
      </c>
      <c r="AO36" s="175">
        <f t="shared" si="18"/>
        <v>821</v>
      </c>
      <c r="AP36" s="175">
        <v>812</v>
      </c>
      <c r="AQ36" s="435">
        <f t="shared" si="19"/>
        <v>-39</v>
      </c>
      <c r="AR36" s="280">
        <v>14</v>
      </c>
      <c r="AS36" s="175">
        <v>148</v>
      </c>
      <c r="AT36" s="280">
        <f t="shared" si="5"/>
        <v>1601.7</v>
      </c>
      <c r="AU36" s="280">
        <v>120</v>
      </c>
      <c r="AV36" s="280">
        <f t="shared" si="6"/>
        <v>92.8</v>
      </c>
      <c r="AW36" s="175">
        <v>45</v>
      </c>
      <c r="AX36" s="175">
        <v>51</v>
      </c>
      <c r="AY36" s="435">
        <f t="shared" si="20"/>
        <v>-6</v>
      </c>
      <c r="AZ36" s="280">
        <v>165</v>
      </c>
      <c r="BA36" s="280">
        <f t="shared" si="7"/>
        <v>7.4</v>
      </c>
      <c r="BB36" s="397">
        <f t="shared" si="8"/>
        <v>1701.9</v>
      </c>
      <c r="BC36" s="441">
        <v>36538</v>
      </c>
      <c r="BD36" s="280">
        <v>18533</v>
      </c>
      <c r="BE36" s="280">
        <f t="shared" si="33"/>
        <v>19275</v>
      </c>
      <c r="BF36" s="280">
        <f t="shared" si="21"/>
        <v>1.25</v>
      </c>
      <c r="BG36" s="280">
        <f t="shared" si="34"/>
        <v>208.5</v>
      </c>
      <c r="BH36" s="280">
        <f t="shared" si="22"/>
        <v>72.3</v>
      </c>
      <c r="BI36" s="280">
        <f t="shared" si="35"/>
        <v>280.8</v>
      </c>
      <c r="BJ36" s="280">
        <f t="shared" si="36"/>
        <v>25</v>
      </c>
      <c r="BK36" s="280">
        <v>0</v>
      </c>
      <c r="BL36" s="280">
        <v>62.73</v>
      </c>
      <c r="BM36" s="280">
        <f t="shared" si="23"/>
        <v>0</v>
      </c>
      <c r="BN36" s="280">
        <v>7</v>
      </c>
      <c r="BO36" s="280">
        <v>0</v>
      </c>
      <c r="BP36" s="280">
        <f t="shared" si="24"/>
        <v>74648.7</v>
      </c>
      <c r="BQ36" s="280">
        <f t="shared" si="25"/>
        <v>74648.7</v>
      </c>
      <c r="BR36" s="442">
        <f t="shared" si="26"/>
        <v>74.599999999999994</v>
      </c>
      <c r="BS36" s="280">
        <v>1.8</v>
      </c>
      <c r="BT36" s="280">
        <f t="shared" si="37"/>
        <v>1.3</v>
      </c>
      <c r="BU36" s="440">
        <f t="shared" si="27"/>
        <v>307.10000000000002</v>
      </c>
      <c r="BV36" s="280">
        <f t="shared" si="9"/>
        <v>7228.2000000000007</v>
      </c>
      <c r="BW36" s="443">
        <v>3267</v>
      </c>
      <c r="BX36" s="443">
        <v>1062</v>
      </c>
      <c r="BY36" s="443">
        <v>82</v>
      </c>
      <c r="BZ36" s="444">
        <f t="shared" si="28"/>
        <v>1144</v>
      </c>
      <c r="CA36" s="445">
        <f t="shared" si="10"/>
        <v>4411</v>
      </c>
      <c r="CB36" s="446">
        <f>ROUND(CA36/3500,2)</f>
        <v>1.26</v>
      </c>
      <c r="CC36" s="433">
        <f>ROUND(CB36/0.25,0)</f>
        <v>5</v>
      </c>
      <c r="CD36" s="433">
        <f>CC36*0.25</f>
        <v>1.25</v>
      </c>
      <c r="CF36" s="448">
        <f t="shared" si="32"/>
        <v>19275</v>
      </c>
      <c r="CG36" s="448">
        <f t="shared" si="38"/>
        <v>19275</v>
      </c>
      <c r="CI36" s="475">
        <f t="shared" si="39"/>
        <v>74.599999999999994</v>
      </c>
    </row>
    <row r="37" spans="1:87" s="447" customFormat="1" x14ac:dyDescent="0.25">
      <c r="A37" s="430">
        <v>26</v>
      </c>
      <c r="B37" s="433" t="s">
        <v>43</v>
      </c>
      <c r="C37" s="434">
        <v>3406.8</v>
      </c>
      <c r="D37" s="434">
        <v>3406.8</v>
      </c>
      <c r="E37" s="175">
        <v>499</v>
      </c>
      <c r="F37" s="175">
        <v>462</v>
      </c>
      <c r="G37" s="435">
        <f t="shared" si="0"/>
        <v>37</v>
      </c>
      <c r="H37" s="280">
        <v>20</v>
      </c>
      <c r="I37" s="175">
        <v>170</v>
      </c>
      <c r="J37" s="280">
        <f t="shared" si="1"/>
        <v>1696.6</v>
      </c>
      <c r="K37" s="436">
        <f t="shared" si="11"/>
        <v>162</v>
      </c>
      <c r="L37" s="436">
        <v>190</v>
      </c>
      <c r="M37" s="437">
        <f t="shared" si="12"/>
        <v>-28</v>
      </c>
      <c r="N37" s="175">
        <v>170</v>
      </c>
      <c r="O37" s="175">
        <v>158</v>
      </c>
      <c r="P37" s="175">
        <v>146</v>
      </c>
      <c r="Q37" s="435">
        <f t="shared" si="13"/>
        <v>12</v>
      </c>
      <c r="R37" s="280">
        <v>11</v>
      </c>
      <c r="S37" s="175"/>
      <c r="T37" s="175">
        <v>26</v>
      </c>
      <c r="U37" s="435">
        <f t="shared" si="14"/>
        <v>-26</v>
      </c>
      <c r="V37" s="280">
        <v>15</v>
      </c>
      <c r="W37" s="175">
        <v>4</v>
      </c>
      <c r="X37" s="175">
        <v>18</v>
      </c>
      <c r="Y37" s="435">
        <f t="shared" si="15"/>
        <v>-14</v>
      </c>
      <c r="Z37" s="438">
        <v>22</v>
      </c>
      <c r="AA37" s="175"/>
      <c r="AB37" s="175"/>
      <c r="AC37" s="435">
        <f t="shared" si="16"/>
        <v>0</v>
      </c>
      <c r="AD37" s="438">
        <v>30</v>
      </c>
      <c r="AE37" s="439">
        <f t="shared" si="2"/>
        <v>310.39999999999998</v>
      </c>
      <c r="AF37" s="175">
        <v>427</v>
      </c>
      <c r="AG37" s="175">
        <v>471</v>
      </c>
      <c r="AH37" s="435">
        <f t="shared" si="17"/>
        <v>-44</v>
      </c>
      <c r="AI37" s="280">
        <v>10</v>
      </c>
      <c r="AJ37" s="175">
        <v>170</v>
      </c>
      <c r="AK37" s="280">
        <f t="shared" si="3"/>
        <v>725.9</v>
      </c>
      <c r="AL37" s="440">
        <f t="shared" si="4"/>
        <v>2732.9</v>
      </c>
      <c r="AM37" s="175">
        <v>232</v>
      </c>
      <c r="AN37" s="175">
        <v>48</v>
      </c>
      <c r="AO37" s="175">
        <f t="shared" si="18"/>
        <v>280</v>
      </c>
      <c r="AP37" s="175">
        <v>216</v>
      </c>
      <c r="AQ37" s="435">
        <f t="shared" si="19"/>
        <v>16</v>
      </c>
      <c r="AR37" s="280">
        <v>14</v>
      </c>
      <c r="AS37" s="175">
        <v>148</v>
      </c>
      <c r="AT37" s="280">
        <f t="shared" si="5"/>
        <v>480.7</v>
      </c>
      <c r="AU37" s="280">
        <v>120</v>
      </c>
      <c r="AV37" s="280">
        <f t="shared" si="6"/>
        <v>27.8</v>
      </c>
      <c r="AW37" s="175">
        <v>38</v>
      </c>
      <c r="AX37" s="175">
        <v>40</v>
      </c>
      <c r="AY37" s="435">
        <f t="shared" si="20"/>
        <v>-2</v>
      </c>
      <c r="AZ37" s="280">
        <v>165</v>
      </c>
      <c r="BA37" s="280">
        <f t="shared" si="7"/>
        <v>6.3</v>
      </c>
      <c r="BB37" s="397">
        <f t="shared" si="8"/>
        <v>514.79999999999995</v>
      </c>
      <c r="BC37" s="441">
        <v>14646</v>
      </c>
      <c r="BD37" s="280">
        <v>18533</v>
      </c>
      <c r="BE37" s="280">
        <f t="shared" si="33"/>
        <v>19275</v>
      </c>
      <c r="BF37" s="280">
        <f t="shared" si="21"/>
        <v>0.5</v>
      </c>
      <c r="BG37" s="280">
        <f t="shared" si="34"/>
        <v>83.4</v>
      </c>
      <c r="BH37" s="280">
        <f t="shared" si="22"/>
        <v>28.9</v>
      </c>
      <c r="BI37" s="280">
        <f t="shared" si="35"/>
        <v>112.30000000000001</v>
      </c>
      <c r="BJ37" s="280">
        <f t="shared" si="36"/>
        <v>10</v>
      </c>
      <c r="BK37" s="280">
        <v>1</v>
      </c>
      <c r="BL37" s="280">
        <v>62.73</v>
      </c>
      <c r="BM37" s="280">
        <f t="shared" si="23"/>
        <v>10350.5</v>
      </c>
      <c r="BN37" s="280">
        <v>4</v>
      </c>
      <c r="BO37" s="280">
        <v>0</v>
      </c>
      <c r="BP37" s="280">
        <f t="shared" si="24"/>
        <v>42656.4</v>
      </c>
      <c r="BQ37" s="280">
        <f t="shared" si="25"/>
        <v>53006.9</v>
      </c>
      <c r="BR37" s="442">
        <f t="shared" si="26"/>
        <v>53</v>
      </c>
      <c r="BS37" s="280">
        <v>1</v>
      </c>
      <c r="BT37" s="280">
        <f t="shared" si="37"/>
        <v>0.5</v>
      </c>
      <c r="BU37" s="440">
        <f t="shared" si="27"/>
        <v>122.80000000000001</v>
      </c>
      <c r="BV37" s="280">
        <f t="shared" si="9"/>
        <v>3370.5</v>
      </c>
      <c r="BW37" s="443">
        <v>1201</v>
      </c>
      <c r="BX37" s="443">
        <v>524</v>
      </c>
      <c r="BY37" s="443">
        <v>10</v>
      </c>
      <c r="BZ37" s="444">
        <f t="shared" si="28"/>
        <v>534</v>
      </c>
      <c r="CA37" s="445">
        <f t="shared" si="10"/>
        <v>1735</v>
      </c>
      <c r="CB37" s="446">
        <f t="shared" si="29"/>
        <v>0.5</v>
      </c>
      <c r="CC37" s="433">
        <f t="shared" si="30"/>
        <v>2</v>
      </c>
      <c r="CD37" s="433">
        <f t="shared" si="31"/>
        <v>0.5</v>
      </c>
      <c r="CF37" s="448">
        <f t="shared" si="32"/>
        <v>19275</v>
      </c>
      <c r="CG37" s="448">
        <f t="shared" si="38"/>
        <v>19275</v>
      </c>
      <c r="CI37" s="475">
        <f t="shared" si="39"/>
        <v>53</v>
      </c>
    </row>
    <row r="38" spans="1:87" s="447" customFormat="1" x14ac:dyDescent="0.25">
      <c r="A38" s="430">
        <v>27</v>
      </c>
      <c r="B38" s="433" t="s">
        <v>44</v>
      </c>
      <c r="C38" s="434">
        <v>11502.8</v>
      </c>
      <c r="D38" s="434">
        <v>11502.8</v>
      </c>
      <c r="E38" s="175">
        <v>830</v>
      </c>
      <c r="F38" s="175">
        <v>1719</v>
      </c>
      <c r="G38" s="435">
        <f t="shared" si="0"/>
        <v>-889</v>
      </c>
      <c r="H38" s="280">
        <v>20</v>
      </c>
      <c r="I38" s="175">
        <v>170</v>
      </c>
      <c r="J38" s="280">
        <f t="shared" si="1"/>
        <v>2822</v>
      </c>
      <c r="K38" s="436">
        <f t="shared" si="11"/>
        <v>26</v>
      </c>
      <c r="L38" s="436">
        <v>36</v>
      </c>
      <c r="M38" s="437">
        <f t="shared" si="12"/>
        <v>-10</v>
      </c>
      <c r="N38" s="175">
        <v>170</v>
      </c>
      <c r="O38" s="175">
        <v>26</v>
      </c>
      <c r="P38" s="175">
        <v>33</v>
      </c>
      <c r="Q38" s="435">
        <f t="shared" si="13"/>
        <v>-7</v>
      </c>
      <c r="R38" s="280">
        <v>11</v>
      </c>
      <c r="S38" s="175"/>
      <c r="T38" s="175"/>
      <c r="U38" s="435">
        <f t="shared" si="14"/>
        <v>0</v>
      </c>
      <c r="V38" s="280">
        <v>15</v>
      </c>
      <c r="W38" s="175"/>
      <c r="X38" s="175">
        <v>3</v>
      </c>
      <c r="Y38" s="435">
        <f t="shared" si="15"/>
        <v>-3</v>
      </c>
      <c r="Z38" s="438">
        <v>22</v>
      </c>
      <c r="AA38" s="175"/>
      <c r="AB38" s="175"/>
      <c r="AC38" s="435">
        <f t="shared" si="16"/>
        <v>0</v>
      </c>
      <c r="AD38" s="438">
        <v>30</v>
      </c>
      <c r="AE38" s="439">
        <f t="shared" si="2"/>
        <v>48.6</v>
      </c>
      <c r="AF38" s="175">
        <v>2269</v>
      </c>
      <c r="AG38" s="175">
        <v>2343</v>
      </c>
      <c r="AH38" s="435">
        <f t="shared" si="17"/>
        <v>-74</v>
      </c>
      <c r="AI38" s="280">
        <v>10</v>
      </c>
      <c r="AJ38" s="175">
        <v>170</v>
      </c>
      <c r="AK38" s="280">
        <f t="shared" si="3"/>
        <v>3857.3</v>
      </c>
      <c r="AL38" s="440">
        <f t="shared" si="4"/>
        <v>6727.9</v>
      </c>
      <c r="AM38" s="175">
        <v>439</v>
      </c>
      <c r="AN38" s="175">
        <v>48</v>
      </c>
      <c r="AO38" s="175">
        <f t="shared" si="18"/>
        <v>487</v>
      </c>
      <c r="AP38" s="175">
        <v>432</v>
      </c>
      <c r="AQ38" s="435">
        <f t="shared" si="19"/>
        <v>7</v>
      </c>
      <c r="AR38" s="280">
        <v>14</v>
      </c>
      <c r="AS38" s="175">
        <v>148</v>
      </c>
      <c r="AT38" s="280">
        <f t="shared" si="5"/>
        <v>909.6</v>
      </c>
      <c r="AU38" s="280">
        <v>120</v>
      </c>
      <c r="AV38" s="280">
        <f t="shared" si="6"/>
        <v>52.7</v>
      </c>
      <c r="AW38" s="175">
        <v>33</v>
      </c>
      <c r="AX38" s="175">
        <v>35</v>
      </c>
      <c r="AY38" s="435">
        <f t="shared" si="20"/>
        <v>-2</v>
      </c>
      <c r="AZ38" s="280">
        <v>165</v>
      </c>
      <c r="BA38" s="280">
        <f t="shared" si="7"/>
        <v>5.4</v>
      </c>
      <c r="BB38" s="397">
        <f t="shared" si="8"/>
        <v>967.7</v>
      </c>
      <c r="BC38" s="441">
        <v>54901</v>
      </c>
      <c r="BD38" s="280">
        <v>18533</v>
      </c>
      <c r="BE38" s="280">
        <f t="shared" si="33"/>
        <v>19275</v>
      </c>
      <c r="BF38" s="280">
        <f t="shared" si="21"/>
        <v>2.25</v>
      </c>
      <c r="BG38" s="280">
        <f t="shared" si="34"/>
        <v>375.3</v>
      </c>
      <c r="BH38" s="280">
        <f t="shared" si="22"/>
        <v>130.1</v>
      </c>
      <c r="BI38" s="280">
        <f t="shared" si="35"/>
        <v>505.4</v>
      </c>
      <c r="BJ38" s="280">
        <f t="shared" si="36"/>
        <v>45</v>
      </c>
      <c r="BK38" s="280">
        <v>0</v>
      </c>
      <c r="BL38" s="280">
        <v>62.73</v>
      </c>
      <c r="BM38" s="280">
        <f t="shared" si="23"/>
        <v>0</v>
      </c>
      <c r="BN38" s="280">
        <v>4</v>
      </c>
      <c r="BO38" s="280">
        <v>0</v>
      </c>
      <c r="BP38" s="280">
        <f t="shared" si="24"/>
        <v>42656.4</v>
      </c>
      <c r="BQ38" s="280">
        <f t="shared" si="25"/>
        <v>42656.4</v>
      </c>
      <c r="BR38" s="442">
        <f t="shared" si="26"/>
        <v>42.7</v>
      </c>
      <c r="BS38" s="280">
        <v>1</v>
      </c>
      <c r="BT38" s="280">
        <f t="shared" si="37"/>
        <v>0.4</v>
      </c>
      <c r="BU38" s="440">
        <f t="shared" si="27"/>
        <v>550.79999999999995</v>
      </c>
      <c r="BV38" s="280">
        <f t="shared" si="9"/>
        <v>8246.4</v>
      </c>
      <c r="BW38" s="443">
        <v>6250</v>
      </c>
      <c r="BX38" s="443">
        <v>1292</v>
      </c>
      <c r="BY38" s="443">
        <v>360</v>
      </c>
      <c r="BZ38" s="444">
        <f t="shared" si="28"/>
        <v>1652</v>
      </c>
      <c r="CA38" s="445">
        <f t="shared" si="10"/>
        <v>7902</v>
      </c>
      <c r="CB38" s="446">
        <f t="shared" si="29"/>
        <v>2.2599999999999998</v>
      </c>
      <c r="CC38" s="433">
        <f t="shared" si="30"/>
        <v>9</v>
      </c>
      <c r="CD38" s="433">
        <f t="shared" si="31"/>
        <v>2.25</v>
      </c>
      <c r="CF38" s="448">
        <f t="shared" si="32"/>
        <v>19275</v>
      </c>
      <c r="CG38" s="448">
        <f t="shared" si="38"/>
        <v>19275</v>
      </c>
      <c r="CI38" s="475">
        <f t="shared" si="39"/>
        <v>42.7</v>
      </c>
    </row>
    <row r="39" spans="1:87" s="447" customFormat="1" x14ac:dyDescent="0.25">
      <c r="A39" s="430">
        <v>28</v>
      </c>
      <c r="B39" s="433" t="s">
        <v>45</v>
      </c>
      <c r="C39" s="434">
        <v>5775.7</v>
      </c>
      <c r="D39" s="434">
        <v>5775.7</v>
      </c>
      <c r="E39" s="175">
        <v>822</v>
      </c>
      <c r="F39" s="175">
        <v>760</v>
      </c>
      <c r="G39" s="435">
        <f t="shared" si="0"/>
        <v>62</v>
      </c>
      <c r="H39" s="280">
        <v>20</v>
      </c>
      <c r="I39" s="175">
        <v>170</v>
      </c>
      <c r="J39" s="280">
        <f t="shared" si="1"/>
        <v>2794.8</v>
      </c>
      <c r="K39" s="436">
        <f t="shared" si="11"/>
        <v>323</v>
      </c>
      <c r="L39" s="436">
        <v>328</v>
      </c>
      <c r="M39" s="437">
        <f t="shared" si="12"/>
        <v>-5</v>
      </c>
      <c r="N39" s="175">
        <v>170</v>
      </c>
      <c r="O39" s="175">
        <v>292</v>
      </c>
      <c r="P39" s="175">
        <v>287</v>
      </c>
      <c r="Q39" s="435">
        <f t="shared" si="13"/>
        <v>5</v>
      </c>
      <c r="R39" s="280">
        <v>11</v>
      </c>
      <c r="S39" s="175">
        <v>6</v>
      </c>
      <c r="T39" s="175">
        <v>13</v>
      </c>
      <c r="U39" s="435">
        <f t="shared" si="14"/>
        <v>-7</v>
      </c>
      <c r="V39" s="280">
        <v>15</v>
      </c>
      <c r="W39" s="175">
        <v>16</v>
      </c>
      <c r="X39" s="175">
        <v>10</v>
      </c>
      <c r="Y39" s="435">
        <f t="shared" si="15"/>
        <v>6</v>
      </c>
      <c r="Z39" s="438">
        <v>22</v>
      </c>
      <c r="AA39" s="175">
        <v>9</v>
      </c>
      <c r="AB39" s="175">
        <v>18</v>
      </c>
      <c r="AC39" s="435">
        <f t="shared" si="16"/>
        <v>-9</v>
      </c>
      <c r="AD39" s="438">
        <v>30</v>
      </c>
      <c r="AE39" s="439">
        <f t="shared" si="2"/>
        <v>667.1</v>
      </c>
      <c r="AF39" s="175">
        <v>775</v>
      </c>
      <c r="AG39" s="175">
        <v>831</v>
      </c>
      <c r="AH39" s="435">
        <f t="shared" si="17"/>
        <v>-56</v>
      </c>
      <c r="AI39" s="280">
        <v>10</v>
      </c>
      <c r="AJ39" s="175">
        <v>170</v>
      </c>
      <c r="AK39" s="280">
        <f t="shared" si="3"/>
        <v>1317.5</v>
      </c>
      <c r="AL39" s="440">
        <f t="shared" si="4"/>
        <v>4779.3999999999996</v>
      </c>
      <c r="AM39" s="175">
        <v>420</v>
      </c>
      <c r="AN39" s="175">
        <v>48</v>
      </c>
      <c r="AO39" s="175">
        <f t="shared" si="18"/>
        <v>468</v>
      </c>
      <c r="AP39" s="175">
        <v>410</v>
      </c>
      <c r="AQ39" s="435">
        <f t="shared" si="19"/>
        <v>10</v>
      </c>
      <c r="AR39" s="280">
        <v>14</v>
      </c>
      <c r="AS39" s="175">
        <v>148</v>
      </c>
      <c r="AT39" s="280">
        <f t="shared" si="5"/>
        <v>870.2</v>
      </c>
      <c r="AU39" s="280">
        <v>120</v>
      </c>
      <c r="AV39" s="280">
        <f t="shared" si="6"/>
        <v>50.4</v>
      </c>
      <c r="AW39" s="175">
        <v>30</v>
      </c>
      <c r="AX39" s="175">
        <v>34</v>
      </c>
      <c r="AY39" s="435">
        <f t="shared" si="20"/>
        <v>-4</v>
      </c>
      <c r="AZ39" s="280">
        <v>165</v>
      </c>
      <c r="BA39" s="280">
        <f t="shared" si="7"/>
        <v>5</v>
      </c>
      <c r="BB39" s="397">
        <f t="shared" si="8"/>
        <v>925.6</v>
      </c>
      <c r="BC39" s="441">
        <v>16490</v>
      </c>
      <c r="BD39" s="280">
        <v>18533</v>
      </c>
      <c r="BE39" s="280">
        <f t="shared" si="33"/>
        <v>19275</v>
      </c>
      <c r="BF39" s="280">
        <f t="shared" si="21"/>
        <v>0.75</v>
      </c>
      <c r="BG39" s="280">
        <f t="shared" si="34"/>
        <v>125.1</v>
      </c>
      <c r="BH39" s="280">
        <f t="shared" si="22"/>
        <v>43.4</v>
      </c>
      <c r="BI39" s="280">
        <f t="shared" si="35"/>
        <v>168.5</v>
      </c>
      <c r="BJ39" s="280">
        <f t="shared" si="36"/>
        <v>15</v>
      </c>
      <c r="BK39" s="280">
        <v>0</v>
      </c>
      <c r="BL39" s="280">
        <v>62.73</v>
      </c>
      <c r="BM39" s="280">
        <f t="shared" si="23"/>
        <v>0</v>
      </c>
      <c r="BN39" s="280">
        <v>2</v>
      </c>
      <c r="BO39" s="280">
        <v>0</v>
      </c>
      <c r="BP39" s="280">
        <f t="shared" si="24"/>
        <v>21328.2</v>
      </c>
      <c r="BQ39" s="280">
        <f t="shared" si="25"/>
        <v>21328.2</v>
      </c>
      <c r="BR39" s="442">
        <f t="shared" si="26"/>
        <v>21.3</v>
      </c>
      <c r="BS39" s="280">
        <v>1</v>
      </c>
      <c r="BT39" s="280">
        <f t="shared" si="37"/>
        <v>0.2</v>
      </c>
      <c r="BU39" s="440">
        <f t="shared" si="27"/>
        <v>183.7</v>
      </c>
      <c r="BV39" s="280">
        <f t="shared" si="9"/>
        <v>5888.7</v>
      </c>
      <c r="BW39" s="443">
        <v>1922</v>
      </c>
      <c r="BX39" s="443">
        <v>498</v>
      </c>
      <c r="BY39" s="443">
        <v>80</v>
      </c>
      <c r="BZ39" s="444">
        <f t="shared" si="28"/>
        <v>578</v>
      </c>
      <c r="CA39" s="445">
        <f t="shared" si="10"/>
        <v>2500</v>
      </c>
      <c r="CB39" s="446">
        <f t="shared" si="29"/>
        <v>0.71</v>
      </c>
      <c r="CC39" s="433">
        <f t="shared" si="30"/>
        <v>3</v>
      </c>
      <c r="CD39" s="433">
        <f t="shared" si="31"/>
        <v>0.75</v>
      </c>
      <c r="CF39" s="448">
        <f t="shared" si="32"/>
        <v>19275</v>
      </c>
      <c r="CG39" s="448">
        <f t="shared" si="38"/>
        <v>19275</v>
      </c>
      <c r="CI39" s="475">
        <f t="shared" si="39"/>
        <v>21.3</v>
      </c>
    </row>
    <row r="40" spans="1:87" s="447" customFormat="1" x14ac:dyDescent="0.25">
      <c r="A40" s="430">
        <v>29</v>
      </c>
      <c r="B40" s="433" t="s">
        <v>46</v>
      </c>
      <c r="C40" s="434">
        <v>2902.3</v>
      </c>
      <c r="D40" s="434">
        <v>2902.3</v>
      </c>
      <c r="E40" s="175">
        <v>452</v>
      </c>
      <c r="F40" s="175">
        <v>372</v>
      </c>
      <c r="G40" s="435">
        <f t="shared" si="0"/>
        <v>80</v>
      </c>
      <c r="H40" s="280">
        <v>20</v>
      </c>
      <c r="I40" s="175">
        <v>170</v>
      </c>
      <c r="J40" s="280">
        <f t="shared" si="1"/>
        <v>1536.8</v>
      </c>
      <c r="K40" s="436">
        <f t="shared" si="11"/>
        <v>173</v>
      </c>
      <c r="L40" s="436">
        <v>182</v>
      </c>
      <c r="M40" s="437">
        <f t="shared" si="12"/>
        <v>-9</v>
      </c>
      <c r="N40" s="175">
        <v>170</v>
      </c>
      <c r="O40" s="175">
        <v>152</v>
      </c>
      <c r="P40" s="175">
        <v>175</v>
      </c>
      <c r="Q40" s="435">
        <f t="shared" si="13"/>
        <v>-23</v>
      </c>
      <c r="R40" s="280">
        <v>11</v>
      </c>
      <c r="S40" s="175">
        <v>16</v>
      </c>
      <c r="T40" s="175"/>
      <c r="U40" s="435">
        <f t="shared" si="14"/>
        <v>16</v>
      </c>
      <c r="V40" s="280">
        <v>15</v>
      </c>
      <c r="W40" s="175">
        <v>5</v>
      </c>
      <c r="X40" s="175">
        <v>7</v>
      </c>
      <c r="Y40" s="435">
        <f t="shared" si="15"/>
        <v>-2</v>
      </c>
      <c r="Z40" s="438">
        <v>22</v>
      </c>
      <c r="AA40" s="175">
        <v>0</v>
      </c>
      <c r="AB40" s="175"/>
      <c r="AC40" s="435">
        <f t="shared" si="16"/>
        <v>0</v>
      </c>
      <c r="AD40" s="438">
        <v>30</v>
      </c>
      <c r="AE40" s="439">
        <f t="shared" si="2"/>
        <v>343.7</v>
      </c>
      <c r="AF40" s="175">
        <v>369</v>
      </c>
      <c r="AG40" s="175">
        <v>372</v>
      </c>
      <c r="AH40" s="435">
        <f t="shared" si="17"/>
        <v>-3</v>
      </c>
      <c r="AI40" s="280">
        <v>10</v>
      </c>
      <c r="AJ40" s="175">
        <v>170</v>
      </c>
      <c r="AK40" s="280">
        <f t="shared" si="3"/>
        <v>627.29999999999995</v>
      </c>
      <c r="AL40" s="440">
        <f t="shared" si="4"/>
        <v>2507.8000000000002</v>
      </c>
      <c r="AM40" s="175">
        <v>153</v>
      </c>
      <c r="AN40" s="175">
        <v>48</v>
      </c>
      <c r="AO40" s="175">
        <f t="shared" si="18"/>
        <v>201</v>
      </c>
      <c r="AP40" s="175">
        <v>269</v>
      </c>
      <c r="AQ40" s="435">
        <f t="shared" si="19"/>
        <v>-116</v>
      </c>
      <c r="AR40" s="280">
        <v>14</v>
      </c>
      <c r="AS40" s="175">
        <v>148</v>
      </c>
      <c r="AT40" s="280">
        <f t="shared" si="5"/>
        <v>317</v>
      </c>
      <c r="AU40" s="280">
        <v>120</v>
      </c>
      <c r="AV40" s="280">
        <f t="shared" si="6"/>
        <v>18.399999999999999</v>
      </c>
      <c r="AW40" s="175">
        <v>20</v>
      </c>
      <c r="AX40" s="175">
        <v>23</v>
      </c>
      <c r="AY40" s="435">
        <f t="shared" si="20"/>
        <v>-3</v>
      </c>
      <c r="AZ40" s="280">
        <v>165</v>
      </c>
      <c r="BA40" s="280">
        <f t="shared" si="7"/>
        <v>3.3</v>
      </c>
      <c r="BB40" s="397">
        <f t="shared" si="8"/>
        <v>338.7</v>
      </c>
      <c r="BC40" s="441">
        <v>12252</v>
      </c>
      <c r="BD40" s="280">
        <v>18533</v>
      </c>
      <c r="BE40" s="280">
        <f t="shared" si="33"/>
        <v>19275</v>
      </c>
      <c r="BF40" s="280">
        <f t="shared" si="21"/>
        <v>0.25</v>
      </c>
      <c r="BG40" s="280">
        <f t="shared" si="34"/>
        <v>41.7</v>
      </c>
      <c r="BH40" s="280">
        <f t="shared" si="22"/>
        <v>14.5</v>
      </c>
      <c r="BI40" s="280">
        <f t="shared" si="35"/>
        <v>56.2</v>
      </c>
      <c r="BJ40" s="280">
        <f t="shared" si="36"/>
        <v>5</v>
      </c>
      <c r="BK40" s="280">
        <v>1</v>
      </c>
      <c r="BL40" s="280">
        <v>62.73</v>
      </c>
      <c r="BM40" s="280">
        <f t="shared" si="23"/>
        <v>10350.5</v>
      </c>
      <c r="BN40" s="280">
        <v>2</v>
      </c>
      <c r="BO40" s="280">
        <v>0</v>
      </c>
      <c r="BP40" s="280">
        <f t="shared" si="24"/>
        <v>21328.2</v>
      </c>
      <c r="BQ40" s="280">
        <f t="shared" si="25"/>
        <v>31678.7</v>
      </c>
      <c r="BR40" s="442">
        <f t="shared" si="26"/>
        <v>31.7</v>
      </c>
      <c r="BS40" s="280">
        <v>1.2</v>
      </c>
      <c r="BT40" s="280">
        <f t="shared" si="37"/>
        <v>0.4</v>
      </c>
      <c r="BU40" s="440">
        <f t="shared" si="27"/>
        <v>61.6</v>
      </c>
      <c r="BV40" s="280">
        <f t="shared" si="9"/>
        <v>2908.1</v>
      </c>
      <c r="BW40" s="443">
        <v>988</v>
      </c>
      <c r="BX40" s="443">
        <v>257</v>
      </c>
      <c r="BY40" s="443">
        <v>26</v>
      </c>
      <c r="BZ40" s="444">
        <f t="shared" si="28"/>
        <v>283</v>
      </c>
      <c r="CA40" s="445">
        <f t="shared" si="10"/>
        <v>1271</v>
      </c>
      <c r="CB40" s="446">
        <f t="shared" si="29"/>
        <v>0.36</v>
      </c>
      <c r="CC40" s="433">
        <f t="shared" si="30"/>
        <v>1</v>
      </c>
      <c r="CD40" s="433">
        <f t="shared" si="31"/>
        <v>0.25</v>
      </c>
      <c r="CF40" s="448">
        <f t="shared" si="32"/>
        <v>19275</v>
      </c>
      <c r="CG40" s="448">
        <f t="shared" si="38"/>
        <v>19275</v>
      </c>
      <c r="CI40" s="475">
        <f t="shared" si="39"/>
        <v>31.7</v>
      </c>
    </row>
    <row r="41" spans="1:87" s="447" customFormat="1" x14ac:dyDescent="0.25">
      <c r="A41" s="430">
        <v>30</v>
      </c>
      <c r="B41" s="433" t="s">
        <v>47</v>
      </c>
      <c r="C41" s="434">
        <v>6914.9</v>
      </c>
      <c r="D41" s="434">
        <v>6914.9</v>
      </c>
      <c r="E41" s="175">
        <v>576</v>
      </c>
      <c r="F41" s="175">
        <v>675</v>
      </c>
      <c r="G41" s="435">
        <f t="shared" si="0"/>
        <v>-99</v>
      </c>
      <c r="H41" s="280">
        <v>20</v>
      </c>
      <c r="I41" s="175">
        <v>170</v>
      </c>
      <c r="J41" s="280">
        <f t="shared" si="1"/>
        <v>1958.4</v>
      </c>
      <c r="K41" s="436">
        <f t="shared" si="11"/>
        <v>31</v>
      </c>
      <c r="L41" s="436">
        <v>41</v>
      </c>
      <c r="M41" s="437">
        <f t="shared" si="12"/>
        <v>-10</v>
      </c>
      <c r="N41" s="175">
        <v>170</v>
      </c>
      <c r="O41" s="175">
        <v>21</v>
      </c>
      <c r="P41" s="175">
        <v>33</v>
      </c>
      <c r="Q41" s="435">
        <f t="shared" si="13"/>
        <v>-12</v>
      </c>
      <c r="R41" s="280">
        <v>11</v>
      </c>
      <c r="S41" s="175"/>
      <c r="T41" s="175"/>
      <c r="U41" s="435">
        <f t="shared" si="14"/>
        <v>0</v>
      </c>
      <c r="V41" s="280">
        <v>15</v>
      </c>
      <c r="W41" s="175">
        <v>10</v>
      </c>
      <c r="X41" s="175">
        <v>4</v>
      </c>
      <c r="Y41" s="435">
        <f t="shared" si="15"/>
        <v>6</v>
      </c>
      <c r="Z41" s="438">
        <v>22</v>
      </c>
      <c r="AA41" s="175"/>
      <c r="AB41" s="175">
        <v>4</v>
      </c>
      <c r="AC41" s="435">
        <f t="shared" si="16"/>
        <v>-4</v>
      </c>
      <c r="AD41" s="438">
        <v>30</v>
      </c>
      <c r="AE41" s="439">
        <f t="shared" si="2"/>
        <v>76.7</v>
      </c>
      <c r="AF41" s="175">
        <v>1910</v>
      </c>
      <c r="AG41" s="175">
        <v>1978</v>
      </c>
      <c r="AH41" s="435">
        <f t="shared" si="17"/>
        <v>-68</v>
      </c>
      <c r="AI41" s="280">
        <v>10</v>
      </c>
      <c r="AJ41" s="175">
        <v>170</v>
      </c>
      <c r="AK41" s="280">
        <f t="shared" si="3"/>
        <v>3247</v>
      </c>
      <c r="AL41" s="440">
        <f t="shared" si="4"/>
        <v>5282.1</v>
      </c>
      <c r="AM41" s="175">
        <v>363</v>
      </c>
      <c r="AN41" s="175">
        <v>48</v>
      </c>
      <c r="AO41" s="175">
        <f t="shared" si="18"/>
        <v>411</v>
      </c>
      <c r="AP41" s="175">
        <v>331</v>
      </c>
      <c r="AQ41" s="435">
        <f t="shared" si="19"/>
        <v>32</v>
      </c>
      <c r="AR41" s="280">
        <v>14</v>
      </c>
      <c r="AS41" s="175">
        <v>148</v>
      </c>
      <c r="AT41" s="280">
        <f t="shared" si="5"/>
        <v>752.1</v>
      </c>
      <c r="AU41" s="280">
        <v>120</v>
      </c>
      <c r="AV41" s="280">
        <f t="shared" si="6"/>
        <v>43.6</v>
      </c>
      <c r="AW41" s="175">
        <v>22</v>
      </c>
      <c r="AX41" s="175">
        <v>21</v>
      </c>
      <c r="AY41" s="435">
        <f t="shared" si="20"/>
        <v>1</v>
      </c>
      <c r="AZ41" s="280">
        <v>165</v>
      </c>
      <c r="BA41" s="280">
        <f t="shared" si="7"/>
        <v>3.6</v>
      </c>
      <c r="BB41" s="397">
        <f t="shared" si="8"/>
        <v>799.30000000000007</v>
      </c>
      <c r="BC41" s="441">
        <v>50716</v>
      </c>
      <c r="BD41" s="280">
        <v>18533</v>
      </c>
      <c r="BE41" s="280">
        <f t="shared" si="33"/>
        <v>19275</v>
      </c>
      <c r="BF41" s="280">
        <f t="shared" si="21"/>
        <v>1.75</v>
      </c>
      <c r="BG41" s="280">
        <f t="shared" si="34"/>
        <v>291.89999999999998</v>
      </c>
      <c r="BH41" s="280">
        <f t="shared" si="22"/>
        <v>101.2</v>
      </c>
      <c r="BI41" s="280">
        <f t="shared" si="35"/>
        <v>393.09999999999997</v>
      </c>
      <c r="BJ41" s="280">
        <f t="shared" si="36"/>
        <v>35</v>
      </c>
      <c r="BK41" s="280">
        <v>1</v>
      </c>
      <c r="BL41" s="280">
        <v>62.73</v>
      </c>
      <c r="BM41" s="280">
        <f t="shared" si="23"/>
        <v>10350.5</v>
      </c>
      <c r="BN41" s="280">
        <v>3</v>
      </c>
      <c r="BO41" s="280">
        <v>0</v>
      </c>
      <c r="BP41" s="280">
        <f t="shared" si="24"/>
        <v>31992.3</v>
      </c>
      <c r="BQ41" s="280">
        <f t="shared" si="25"/>
        <v>42342.8</v>
      </c>
      <c r="BR41" s="442">
        <f t="shared" si="26"/>
        <v>42.3</v>
      </c>
      <c r="BS41" s="280">
        <v>1</v>
      </c>
      <c r="BT41" s="280">
        <f t="shared" si="37"/>
        <v>0.4</v>
      </c>
      <c r="BU41" s="440">
        <f t="shared" si="27"/>
        <v>428.49999999999994</v>
      </c>
      <c r="BV41" s="280">
        <f t="shared" si="9"/>
        <v>6509.9000000000005</v>
      </c>
      <c r="BW41" s="443">
        <v>4702</v>
      </c>
      <c r="BX41" s="443">
        <v>1404</v>
      </c>
      <c r="BY41" s="443">
        <v>43</v>
      </c>
      <c r="BZ41" s="444">
        <f t="shared" si="28"/>
        <v>1447</v>
      </c>
      <c r="CA41" s="445">
        <f t="shared" si="10"/>
        <v>6149</v>
      </c>
      <c r="CB41" s="446">
        <f t="shared" si="29"/>
        <v>1.76</v>
      </c>
      <c r="CC41" s="433">
        <f t="shared" si="30"/>
        <v>7</v>
      </c>
      <c r="CD41" s="433">
        <f t="shared" si="31"/>
        <v>1.75</v>
      </c>
      <c r="CF41" s="448">
        <f t="shared" si="32"/>
        <v>19275</v>
      </c>
      <c r="CG41" s="448">
        <f t="shared" si="38"/>
        <v>19275</v>
      </c>
      <c r="CI41" s="475">
        <f t="shared" si="39"/>
        <v>42.3</v>
      </c>
    </row>
    <row r="42" spans="1:87" s="447" customFormat="1" x14ac:dyDescent="0.25">
      <c r="A42" s="430">
        <v>31</v>
      </c>
      <c r="B42" s="433" t="s">
        <v>48</v>
      </c>
      <c r="C42" s="434">
        <v>4065.7</v>
      </c>
      <c r="D42" s="434">
        <v>4065.7</v>
      </c>
      <c r="E42" s="175">
        <v>522</v>
      </c>
      <c r="F42" s="175">
        <v>623</v>
      </c>
      <c r="G42" s="435">
        <f t="shared" si="0"/>
        <v>-101</v>
      </c>
      <c r="H42" s="280">
        <v>20</v>
      </c>
      <c r="I42" s="175">
        <v>170</v>
      </c>
      <c r="J42" s="280">
        <f t="shared" si="1"/>
        <v>1774.8</v>
      </c>
      <c r="K42" s="436">
        <f t="shared" si="11"/>
        <v>87</v>
      </c>
      <c r="L42" s="436">
        <v>132</v>
      </c>
      <c r="M42" s="437">
        <f t="shared" si="12"/>
        <v>-45</v>
      </c>
      <c r="N42" s="175">
        <v>170</v>
      </c>
      <c r="O42" s="175">
        <v>83</v>
      </c>
      <c r="P42" s="175">
        <v>99</v>
      </c>
      <c r="Q42" s="435">
        <f t="shared" si="13"/>
        <v>-16</v>
      </c>
      <c r="R42" s="280">
        <v>11</v>
      </c>
      <c r="S42" s="175"/>
      <c r="T42" s="175">
        <v>27</v>
      </c>
      <c r="U42" s="435">
        <f t="shared" si="14"/>
        <v>-27</v>
      </c>
      <c r="V42" s="280">
        <v>15</v>
      </c>
      <c r="W42" s="175">
        <v>4</v>
      </c>
      <c r="X42" s="175">
        <v>2</v>
      </c>
      <c r="Y42" s="435">
        <f t="shared" si="15"/>
        <v>2</v>
      </c>
      <c r="Z42" s="438">
        <v>22</v>
      </c>
      <c r="AA42" s="175"/>
      <c r="AB42" s="175">
        <v>4</v>
      </c>
      <c r="AC42" s="435">
        <f t="shared" si="16"/>
        <v>-4</v>
      </c>
      <c r="AD42" s="438">
        <v>30</v>
      </c>
      <c r="AE42" s="439">
        <f t="shared" si="2"/>
        <v>170.2</v>
      </c>
      <c r="AF42" s="175">
        <v>528</v>
      </c>
      <c r="AG42" s="175">
        <v>519</v>
      </c>
      <c r="AH42" s="435">
        <f t="shared" si="17"/>
        <v>9</v>
      </c>
      <c r="AI42" s="280">
        <v>10</v>
      </c>
      <c r="AJ42" s="175">
        <v>170</v>
      </c>
      <c r="AK42" s="280">
        <f t="shared" si="3"/>
        <v>897.6</v>
      </c>
      <c r="AL42" s="440">
        <f t="shared" si="4"/>
        <v>2842.6</v>
      </c>
      <c r="AM42" s="175">
        <v>271</v>
      </c>
      <c r="AN42" s="175">
        <v>48</v>
      </c>
      <c r="AO42" s="175">
        <f t="shared" si="18"/>
        <v>319</v>
      </c>
      <c r="AP42" s="175">
        <v>266</v>
      </c>
      <c r="AQ42" s="435">
        <f t="shared" si="19"/>
        <v>5</v>
      </c>
      <c r="AR42" s="280">
        <v>14</v>
      </c>
      <c r="AS42" s="175">
        <v>148</v>
      </c>
      <c r="AT42" s="280">
        <f t="shared" si="5"/>
        <v>561.5</v>
      </c>
      <c r="AU42" s="280">
        <v>120</v>
      </c>
      <c r="AV42" s="280">
        <f t="shared" si="6"/>
        <v>32.5</v>
      </c>
      <c r="AW42" s="175">
        <v>24</v>
      </c>
      <c r="AX42" s="175">
        <v>23</v>
      </c>
      <c r="AY42" s="435">
        <f t="shared" si="20"/>
        <v>1</v>
      </c>
      <c r="AZ42" s="280">
        <v>165</v>
      </c>
      <c r="BA42" s="280">
        <f t="shared" si="7"/>
        <v>4</v>
      </c>
      <c r="BB42" s="397">
        <f t="shared" si="8"/>
        <v>598</v>
      </c>
      <c r="BC42" s="441">
        <v>16177</v>
      </c>
      <c r="BD42" s="280">
        <v>18533</v>
      </c>
      <c r="BE42" s="280">
        <f t="shared" si="33"/>
        <v>19275</v>
      </c>
      <c r="BF42" s="280">
        <f t="shared" si="21"/>
        <v>0.5</v>
      </c>
      <c r="BG42" s="280">
        <f t="shared" si="34"/>
        <v>83.4</v>
      </c>
      <c r="BH42" s="280">
        <f t="shared" si="22"/>
        <v>28.9</v>
      </c>
      <c r="BI42" s="280">
        <f t="shared" si="35"/>
        <v>112.30000000000001</v>
      </c>
      <c r="BJ42" s="280">
        <f t="shared" si="36"/>
        <v>10</v>
      </c>
      <c r="BK42" s="280">
        <v>0</v>
      </c>
      <c r="BL42" s="280">
        <v>62.73</v>
      </c>
      <c r="BM42" s="280">
        <f t="shared" si="23"/>
        <v>0</v>
      </c>
      <c r="BN42" s="280">
        <v>0</v>
      </c>
      <c r="BO42" s="280">
        <v>0</v>
      </c>
      <c r="BP42" s="280">
        <f t="shared" si="24"/>
        <v>0</v>
      </c>
      <c r="BQ42" s="280">
        <f t="shared" si="25"/>
        <v>0</v>
      </c>
      <c r="BR42" s="442">
        <f t="shared" si="26"/>
        <v>0</v>
      </c>
      <c r="BS42" s="280">
        <v>0</v>
      </c>
      <c r="BT42" s="280">
        <f t="shared" si="37"/>
        <v>0</v>
      </c>
      <c r="BU42" s="440">
        <f t="shared" si="27"/>
        <v>122.30000000000001</v>
      </c>
      <c r="BV42" s="280">
        <f t="shared" si="9"/>
        <v>3562.9</v>
      </c>
      <c r="BW42" s="443">
        <v>1474</v>
      </c>
      <c r="BX42" s="443">
        <v>260</v>
      </c>
      <c r="BY42" s="443">
        <v>44</v>
      </c>
      <c r="BZ42" s="444">
        <f t="shared" si="28"/>
        <v>304</v>
      </c>
      <c r="CA42" s="445">
        <f t="shared" si="10"/>
        <v>1778</v>
      </c>
      <c r="CB42" s="446">
        <f t="shared" si="29"/>
        <v>0.51</v>
      </c>
      <c r="CC42" s="433">
        <f t="shared" si="30"/>
        <v>2</v>
      </c>
      <c r="CD42" s="433">
        <f t="shared" si="31"/>
        <v>0.5</v>
      </c>
      <c r="CF42" s="448">
        <f t="shared" si="32"/>
        <v>19275</v>
      </c>
      <c r="CG42" s="448">
        <f t="shared" si="38"/>
        <v>19275</v>
      </c>
      <c r="CI42" s="475">
        <f t="shared" si="39"/>
        <v>0</v>
      </c>
    </row>
    <row r="43" spans="1:87" s="447" customFormat="1" x14ac:dyDescent="0.25">
      <c r="A43" s="430">
        <v>32</v>
      </c>
      <c r="B43" s="433" t="s">
        <v>50</v>
      </c>
      <c r="C43" s="434">
        <v>5777.2</v>
      </c>
      <c r="D43" s="434">
        <v>5777.2</v>
      </c>
      <c r="E43" s="175">
        <v>667</v>
      </c>
      <c r="F43" s="175">
        <v>864</v>
      </c>
      <c r="G43" s="435">
        <f t="shared" si="0"/>
        <v>-197</v>
      </c>
      <c r="H43" s="280">
        <v>20</v>
      </c>
      <c r="I43" s="175">
        <v>170</v>
      </c>
      <c r="J43" s="280">
        <f t="shared" si="1"/>
        <v>2267.8000000000002</v>
      </c>
      <c r="K43" s="436">
        <f t="shared" si="11"/>
        <v>7</v>
      </c>
      <c r="L43" s="436">
        <v>146</v>
      </c>
      <c r="M43" s="437">
        <f t="shared" si="12"/>
        <v>-139</v>
      </c>
      <c r="N43" s="175">
        <v>170</v>
      </c>
      <c r="O43" s="175">
        <v>6</v>
      </c>
      <c r="P43" s="175">
        <v>146</v>
      </c>
      <c r="Q43" s="435">
        <f t="shared" si="13"/>
        <v>-140</v>
      </c>
      <c r="R43" s="280">
        <v>11</v>
      </c>
      <c r="S43" s="175"/>
      <c r="T43" s="175">
        <v>0</v>
      </c>
      <c r="U43" s="435">
        <f t="shared" si="14"/>
        <v>0</v>
      </c>
      <c r="V43" s="280">
        <v>15</v>
      </c>
      <c r="W43" s="175">
        <v>1</v>
      </c>
      <c r="X43" s="175"/>
      <c r="Y43" s="435">
        <f t="shared" si="15"/>
        <v>1</v>
      </c>
      <c r="Z43" s="438">
        <v>22</v>
      </c>
      <c r="AA43" s="175"/>
      <c r="AB43" s="175"/>
      <c r="AC43" s="435">
        <f t="shared" si="16"/>
        <v>0</v>
      </c>
      <c r="AD43" s="438">
        <v>30</v>
      </c>
      <c r="AE43" s="439">
        <f t="shared" si="2"/>
        <v>15</v>
      </c>
      <c r="AF43" s="175">
        <v>903</v>
      </c>
      <c r="AG43" s="175">
        <v>964</v>
      </c>
      <c r="AH43" s="435">
        <f t="shared" si="17"/>
        <v>-61</v>
      </c>
      <c r="AI43" s="280">
        <v>10</v>
      </c>
      <c r="AJ43" s="175">
        <v>170</v>
      </c>
      <c r="AK43" s="280">
        <f t="shared" si="3"/>
        <v>1535.1</v>
      </c>
      <c r="AL43" s="440">
        <f t="shared" si="4"/>
        <v>3817.9</v>
      </c>
      <c r="AM43" s="175">
        <v>330</v>
      </c>
      <c r="AN43" s="175">
        <v>48</v>
      </c>
      <c r="AO43" s="175">
        <f t="shared" si="18"/>
        <v>378</v>
      </c>
      <c r="AP43" s="175">
        <v>270</v>
      </c>
      <c r="AQ43" s="435">
        <f t="shared" si="19"/>
        <v>60</v>
      </c>
      <c r="AR43" s="280">
        <v>14</v>
      </c>
      <c r="AS43" s="175">
        <v>148</v>
      </c>
      <c r="AT43" s="280">
        <f t="shared" si="5"/>
        <v>683.8</v>
      </c>
      <c r="AU43" s="280">
        <v>120</v>
      </c>
      <c r="AV43" s="280">
        <f t="shared" si="6"/>
        <v>39.6</v>
      </c>
      <c r="AW43" s="175">
        <v>12</v>
      </c>
      <c r="AX43" s="175">
        <v>12</v>
      </c>
      <c r="AY43" s="435">
        <f t="shared" si="20"/>
        <v>0</v>
      </c>
      <c r="AZ43" s="280">
        <v>165</v>
      </c>
      <c r="BA43" s="280">
        <f t="shared" si="7"/>
        <v>2</v>
      </c>
      <c r="BB43" s="397">
        <f t="shared" si="8"/>
        <v>725.4</v>
      </c>
      <c r="BC43" s="441">
        <v>24242</v>
      </c>
      <c r="BD43" s="280">
        <v>18533</v>
      </c>
      <c r="BE43" s="280">
        <f t="shared" si="33"/>
        <v>19275</v>
      </c>
      <c r="BF43" s="280">
        <f t="shared" si="21"/>
        <v>1</v>
      </c>
      <c r="BG43" s="280">
        <f t="shared" si="34"/>
        <v>166.8</v>
      </c>
      <c r="BH43" s="280">
        <f t="shared" si="22"/>
        <v>57.8</v>
      </c>
      <c r="BI43" s="280">
        <f t="shared" si="35"/>
        <v>224.60000000000002</v>
      </c>
      <c r="BJ43" s="280">
        <f t="shared" si="36"/>
        <v>20</v>
      </c>
      <c r="BK43" s="280">
        <v>0</v>
      </c>
      <c r="BL43" s="280">
        <v>62.73</v>
      </c>
      <c r="BM43" s="280">
        <f t="shared" si="23"/>
        <v>0</v>
      </c>
      <c r="BN43" s="280">
        <v>1</v>
      </c>
      <c r="BO43" s="280">
        <v>0</v>
      </c>
      <c r="BP43" s="280">
        <f t="shared" si="24"/>
        <v>10664.1</v>
      </c>
      <c r="BQ43" s="280">
        <f t="shared" si="25"/>
        <v>10664.1</v>
      </c>
      <c r="BR43" s="442">
        <f t="shared" si="26"/>
        <v>10.7</v>
      </c>
      <c r="BS43" s="280">
        <v>3</v>
      </c>
      <c r="BT43" s="280">
        <f t="shared" si="37"/>
        <v>0.3</v>
      </c>
      <c r="BU43" s="440">
        <f t="shared" si="27"/>
        <v>244.90000000000003</v>
      </c>
      <c r="BV43" s="280">
        <f t="shared" si="9"/>
        <v>4788.2</v>
      </c>
      <c r="BW43" s="443">
        <v>2345</v>
      </c>
      <c r="BX43" s="443">
        <v>691</v>
      </c>
      <c r="BY43" s="443">
        <v>114</v>
      </c>
      <c r="BZ43" s="444">
        <f t="shared" si="28"/>
        <v>805</v>
      </c>
      <c r="CA43" s="445">
        <f t="shared" si="10"/>
        <v>3150</v>
      </c>
      <c r="CB43" s="446">
        <f t="shared" si="29"/>
        <v>0.9</v>
      </c>
      <c r="CC43" s="433">
        <f t="shared" si="30"/>
        <v>4</v>
      </c>
      <c r="CD43" s="433">
        <f t="shared" si="31"/>
        <v>1</v>
      </c>
      <c r="CF43" s="448">
        <f t="shared" si="32"/>
        <v>19275</v>
      </c>
      <c r="CG43" s="448">
        <f>ROUNDUP(CF43,0)</f>
        <v>19275</v>
      </c>
      <c r="CI43" s="475">
        <f t="shared" si="39"/>
        <v>10.7</v>
      </c>
    </row>
    <row r="44" spans="1:87" s="447" customFormat="1" x14ac:dyDescent="0.25">
      <c r="A44" s="430">
        <v>33</v>
      </c>
      <c r="B44" s="433" t="s">
        <v>51</v>
      </c>
      <c r="C44" s="434">
        <v>4349</v>
      </c>
      <c r="D44" s="434">
        <v>4349</v>
      </c>
      <c r="E44" s="175">
        <v>554</v>
      </c>
      <c r="F44" s="175">
        <v>498</v>
      </c>
      <c r="G44" s="435">
        <f t="shared" si="0"/>
        <v>56</v>
      </c>
      <c r="H44" s="280">
        <v>20</v>
      </c>
      <c r="I44" s="175">
        <v>170</v>
      </c>
      <c r="J44" s="280">
        <f t="shared" si="1"/>
        <v>1883.6</v>
      </c>
      <c r="K44" s="436">
        <f t="shared" si="11"/>
        <v>0</v>
      </c>
      <c r="L44" s="436">
        <v>88</v>
      </c>
      <c r="M44" s="437">
        <f t="shared" si="12"/>
        <v>-88</v>
      </c>
      <c r="N44" s="175">
        <v>170</v>
      </c>
      <c r="O44" s="175"/>
      <c r="P44" s="175">
        <v>68</v>
      </c>
      <c r="Q44" s="435">
        <f t="shared" si="13"/>
        <v>-68</v>
      </c>
      <c r="R44" s="280">
        <v>11</v>
      </c>
      <c r="S44" s="175"/>
      <c r="T44" s="175"/>
      <c r="U44" s="435">
        <f t="shared" si="14"/>
        <v>0</v>
      </c>
      <c r="V44" s="280">
        <v>15</v>
      </c>
      <c r="W44" s="175"/>
      <c r="X44" s="175">
        <v>20</v>
      </c>
      <c r="Y44" s="435">
        <f t="shared" si="15"/>
        <v>-20</v>
      </c>
      <c r="Z44" s="438">
        <v>22</v>
      </c>
      <c r="AA44" s="175"/>
      <c r="AB44" s="175"/>
      <c r="AC44" s="435">
        <f t="shared" si="16"/>
        <v>0</v>
      </c>
      <c r="AD44" s="438">
        <v>30</v>
      </c>
      <c r="AE44" s="439">
        <f t="shared" si="2"/>
        <v>0</v>
      </c>
      <c r="AF44" s="175">
        <v>1225</v>
      </c>
      <c r="AG44" s="175">
        <v>1205</v>
      </c>
      <c r="AH44" s="435">
        <f t="shared" si="17"/>
        <v>20</v>
      </c>
      <c r="AI44" s="280">
        <v>10</v>
      </c>
      <c r="AJ44" s="175">
        <v>170</v>
      </c>
      <c r="AK44" s="280">
        <f t="shared" si="3"/>
        <v>2082.5</v>
      </c>
      <c r="AL44" s="440">
        <f t="shared" si="4"/>
        <v>3966.1</v>
      </c>
      <c r="AM44" s="175">
        <v>25</v>
      </c>
      <c r="AN44" s="175">
        <v>48</v>
      </c>
      <c r="AO44" s="175">
        <f t="shared" si="18"/>
        <v>73</v>
      </c>
      <c r="AP44" s="175">
        <v>24</v>
      </c>
      <c r="AQ44" s="435">
        <f t="shared" si="19"/>
        <v>1</v>
      </c>
      <c r="AR44" s="280">
        <v>14</v>
      </c>
      <c r="AS44" s="175">
        <v>148</v>
      </c>
      <c r="AT44" s="280">
        <f t="shared" si="5"/>
        <v>51.8</v>
      </c>
      <c r="AU44" s="280">
        <v>120</v>
      </c>
      <c r="AV44" s="280">
        <f t="shared" si="6"/>
        <v>3</v>
      </c>
      <c r="AW44" s="175">
        <v>5</v>
      </c>
      <c r="AX44" s="175">
        <v>4</v>
      </c>
      <c r="AY44" s="435">
        <f t="shared" si="20"/>
        <v>1</v>
      </c>
      <c r="AZ44" s="280">
        <v>165</v>
      </c>
      <c r="BA44" s="280">
        <f t="shared" si="7"/>
        <v>0.8</v>
      </c>
      <c r="BB44" s="397">
        <f t="shared" si="8"/>
        <v>55.599999999999994</v>
      </c>
      <c r="BC44" s="441">
        <v>27921</v>
      </c>
      <c r="BD44" s="280">
        <v>18533</v>
      </c>
      <c r="BE44" s="280">
        <f t="shared" si="33"/>
        <v>19275</v>
      </c>
      <c r="BF44" s="280">
        <f t="shared" si="21"/>
        <v>1</v>
      </c>
      <c r="BG44" s="280">
        <f t="shared" si="34"/>
        <v>166.8</v>
      </c>
      <c r="BH44" s="280">
        <f t="shared" si="22"/>
        <v>57.8</v>
      </c>
      <c r="BI44" s="280">
        <f t="shared" si="35"/>
        <v>224.60000000000002</v>
      </c>
      <c r="BJ44" s="280">
        <f t="shared" si="36"/>
        <v>20</v>
      </c>
      <c r="BK44" s="280">
        <v>0</v>
      </c>
      <c r="BL44" s="280">
        <v>62.73</v>
      </c>
      <c r="BM44" s="280">
        <f t="shared" si="23"/>
        <v>0</v>
      </c>
      <c r="BN44" s="280">
        <v>0</v>
      </c>
      <c r="BO44" s="280">
        <v>0</v>
      </c>
      <c r="BP44" s="280">
        <f t="shared" si="24"/>
        <v>0</v>
      </c>
      <c r="BQ44" s="280">
        <f t="shared" si="25"/>
        <v>0</v>
      </c>
      <c r="BR44" s="442">
        <f t="shared" si="26"/>
        <v>0</v>
      </c>
      <c r="BS44" s="280">
        <v>0</v>
      </c>
      <c r="BT44" s="280">
        <f t="shared" si="37"/>
        <v>0</v>
      </c>
      <c r="BU44" s="440">
        <f t="shared" si="27"/>
        <v>244.60000000000002</v>
      </c>
      <c r="BV44" s="280">
        <f t="shared" si="9"/>
        <v>4266.3</v>
      </c>
      <c r="BW44" s="443">
        <v>2835</v>
      </c>
      <c r="BX44" s="443">
        <v>528</v>
      </c>
      <c r="BY44" s="443">
        <v>266</v>
      </c>
      <c r="BZ44" s="444">
        <f t="shared" si="28"/>
        <v>794</v>
      </c>
      <c r="CA44" s="445">
        <f t="shared" si="10"/>
        <v>3629</v>
      </c>
      <c r="CB44" s="446">
        <f t="shared" si="29"/>
        <v>1.04</v>
      </c>
      <c r="CC44" s="433">
        <f t="shared" si="30"/>
        <v>4</v>
      </c>
      <c r="CD44" s="433">
        <f t="shared" si="31"/>
        <v>1</v>
      </c>
      <c r="CF44" s="448">
        <f t="shared" si="32"/>
        <v>19275</v>
      </c>
      <c r="CG44" s="448">
        <f>ROUNDUP(CF44,0)</f>
        <v>19275</v>
      </c>
      <c r="CI44" s="475">
        <f t="shared" si="39"/>
        <v>0</v>
      </c>
    </row>
    <row r="45" spans="1:87" s="447" customFormat="1" x14ac:dyDescent="0.25">
      <c r="A45" s="430">
        <v>34</v>
      </c>
      <c r="B45" s="433" t="s">
        <v>52</v>
      </c>
      <c r="C45" s="434">
        <v>2426.5</v>
      </c>
      <c r="D45" s="434">
        <v>2426.5</v>
      </c>
      <c r="E45" s="175">
        <v>271</v>
      </c>
      <c r="F45" s="175">
        <v>309</v>
      </c>
      <c r="G45" s="435">
        <f t="shared" si="0"/>
        <v>-38</v>
      </c>
      <c r="H45" s="280">
        <v>20</v>
      </c>
      <c r="I45" s="175">
        <v>170</v>
      </c>
      <c r="J45" s="280">
        <f t="shared" si="1"/>
        <v>921.4</v>
      </c>
      <c r="K45" s="436">
        <f t="shared" si="11"/>
        <v>102</v>
      </c>
      <c r="L45" s="436">
        <v>149</v>
      </c>
      <c r="M45" s="437">
        <f t="shared" si="12"/>
        <v>-47</v>
      </c>
      <c r="N45" s="175">
        <v>170</v>
      </c>
      <c r="O45" s="175">
        <v>79</v>
      </c>
      <c r="P45" s="175">
        <v>130</v>
      </c>
      <c r="Q45" s="435">
        <f t="shared" si="13"/>
        <v>-51</v>
      </c>
      <c r="R45" s="280">
        <v>11</v>
      </c>
      <c r="S45" s="175">
        <v>15</v>
      </c>
      <c r="T45" s="175">
        <v>12</v>
      </c>
      <c r="U45" s="435">
        <f t="shared" si="14"/>
        <v>3</v>
      </c>
      <c r="V45" s="280">
        <v>15</v>
      </c>
      <c r="W45" s="175">
        <v>5</v>
      </c>
      <c r="X45" s="175">
        <v>4</v>
      </c>
      <c r="Y45" s="435">
        <f t="shared" si="15"/>
        <v>1</v>
      </c>
      <c r="Z45" s="438">
        <v>22</v>
      </c>
      <c r="AA45" s="175">
        <v>3</v>
      </c>
      <c r="AB45" s="175">
        <v>3</v>
      </c>
      <c r="AC45" s="435">
        <f t="shared" si="16"/>
        <v>0</v>
      </c>
      <c r="AD45" s="438">
        <v>30</v>
      </c>
      <c r="AE45" s="439">
        <f t="shared" si="2"/>
        <v>220</v>
      </c>
      <c r="AF45" s="175">
        <v>358</v>
      </c>
      <c r="AG45" s="175">
        <v>366</v>
      </c>
      <c r="AH45" s="435">
        <f t="shared" si="17"/>
        <v>-8</v>
      </c>
      <c r="AI45" s="280">
        <v>10</v>
      </c>
      <c r="AJ45" s="175">
        <v>170</v>
      </c>
      <c r="AK45" s="280">
        <f t="shared" si="3"/>
        <v>608.6</v>
      </c>
      <c r="AL45" s="440">
        <f t="shared" si="4"/>
        <v>1750</v>
      </c>
      <c r="AM45" s="175">
        <v>126</v>
      </c>
      <c r="AN45" s="175">
        <v>48</v>
      </c>
      <c r="AO45" s="175">
        <f t="shared" si="18"/>
        <v>174</v>
      </c>
      <c r="AP45" s="175">
        <v>155</v>
      </c>
      <c r="AQ45" s="435">
        <f t="shared" si="19"/>
        <v>-29</v>
      </c>
      <c r="AR45" s="280">
        <v>14</v>
      </c>
      <c r="AS45" s="175">
        <v>148</v>
      </c>
      <c r="AT45" s="280">
        <f t="shared" si="5"/>
        <v>261.10000000000002</v>
      </c>
      <c r="AU45" s="280">
        <v>120</v>
      </c>
      <c r="AV45" s="280">
        <f t="shared" si="6"/>
        <v>15.1</v>
      </c>
      <c r="AW45" s="175">
        <v>14</v>
      </c>
      <c r="AX45" s="175">
        <v>15</v>
      </c>
      <c r="AY45" s="435">
        <f t="shared" si="20"/>
        <v>-1</v>
      </c>
      <c r="AZ45" s="280">
        <v>165</v>
      </c>
      <c r="BA45" s="280">
        <f t="shared" si="7"/>
        <v>2.2999999999999998</v>
      </c>
      <c r="BB45" s="397">
        <f t="shared" si="8"/>
        <v>278.50000000000006</v>
      </c>
      <c r="BC45" s="441">
        <v>9644</v>
      </c>
      <c r="BD45" s="280">
        <v>18533</v>
      </c>
      <c r="BE45" s="280">
        <f t="shared" si="33"/>
        <v>19275</v>
      </c>
      <c r="BF45" s="280">
        <f t="shared" si="21"/>
        <v>0.25</v>
      </c>
      <c r="BG45" s="280">
        <f t="shared" si="34"/>
        <v>41.7</v>
      </c>
      <c r="BH45" s="280">
        <f t="shared" si="22"/>
        <v>14.5</v>
      </c>
      <c r="BI45" s="280">
        <f t="shared" si="35"/>
        <v>56.2</v>
      </c>
      <c r="BJ45" s="280">
        <f t="shared" si="36"/>
        <v>5</v>
      </c>
      <c r="BK45" s="280">
        <v>0</v>
      </c>
      <c r="BL45" s="280">
        <v>62.73</v>
      </c>
      <c r="BM45" s="280">
        <f t="shared" si="23"/>
        <v>0</v>
      </c>
      <c r="BN45" s="280">
        <v>0</v>
      </c>
      <c r="BO45" s="280">
        <v>0</v>
      </c>
      <c r="BP45" s="280">
        <f t="shared" si="24"/>
        <v>0</v>
      </c>
      <c r="BQ45" s="280">
        <f t="shared" si="25"/>
        <v>0</v>
      </c>
      <c r="BR45" s="442">
        <f t="shared" si="26"/>
        <v>0</v>
      </c>
      <c r="BS45" s="280">
        <v>1.1000000000000001</v>
      </c>
      <c r="BT45" s="280">
        <f t="shared" si="37"/>
        <v>0</v>
      </c>
      <c r="BU45" s="440">
        <f t="shared" si="27"/>
        <v>61.2</v>
      </c>
      <c r="BV45" s="280">
        <f t="shared" si="9"/>
        <v>2089.6999999999998</v>
      </c>
      <c r="BW45" s="443">
        <v>912</v>
      </c>
      <c r="BX45" s="443">
        <v>206</v>
      </c>
      <c r="BY45" s="443">
        <v>16</v>
      </c>
      <c r="BZ45" s="444">
        <f t="shared" si="28"/>
        <v>222</v>
      </c>
      <c r="CA45" s="445">
        <f t="shared" si="10"/>
        <v>1134</v>
      </c>
      <c r="CB45" s="446">
        <f t="shared" si="29"/>
        <v>0.32</v>
      </c>
      <c r="CC45" s="433">
        <f t="shared" si="30"/>
        <v>1</v>
      </c>
      <c r="CD45" s="433">
        <f t="shared" si="31"/>
        <v>0.25</v>
      </c>
      <c r="CF45" s="448">
        <f t="shared" si="32"/>
        <v>19275</v>
      </c>
      <c r="CG45" s="448">
        <f t="shared" si="38"/>
        <v>19275</v>
      </c>
      <c r="CI45" s="475">
        <f t="shared" si="39"/>
        <v>0</v>
      </c>
    </row>
    <row r="46" spans="1:87" s="447" customFormat="1" x14ac:dyDescent="0.25">
      <c r="A46" s="430">
        <v>35</v>
      </c>
      <c r="B46" s="433" t="s">
        <v>53</v>
      </c>
      <c r="C46" s="434">
        <v>3861.8</v>
      </c>
      <c r="D46" s="434">
        <v>3861.8</v>
      </c>
      <c r="E46" s="175">
        <v>626</v>
      </c>
      <c r="F46" s="175">
        <v>460</v>
      </c>
      <c r="G46" s="435">
        <f t="shared" si="0"/>
        <v>166</v>
      </c>
      <c r="H46" s="280">
        <v>20</v>
      </c>
      <c r="I46" s="175">
        <v>170</v>
      </c>
      <c r="J46" s="280">
        <f t="shared" si="1"/>
        <v>2128.4</v>
      </c>
      <c r="K46" s="436">
        <f t="shared" si="11"/>
        <v>75</v>
      </c>
      <c r="L46" s="436">
        <v>0</v>
      </c>
      <c r="M46" s="437">
        <f t="shared" si="12"/>
        <v>75</v>
      </c>
      <c r="N46" s="175">
        <v>170</v>
      </c>
      <c r="O46" s="175">
        <v>75</v>
      </c>
      <c r="P46" s="175"/>
      <c r="Q46" s="435">
        <f t="shared" si="13"/>
        <v>75</v>
      </c>
      <c r="R46" s="280">
        <v>11</v>
      </c>
      <c r="S46" s="175"/>
      <c r="T46" s="175"/>
      <c r="U46" s="435">
        <f t="shared" si="14"/>
        <v>0</v>
      </c>
      <c r="V46" s="280">
        <v>15</v>
      </c>
      <c r="W46" s="175"/>
      <c r="X46" s="175"/>
      <c r="Y46" s="435">
        <f t="shared" si="15"/>
        <v>0</v>
      </c>
      <c r="Z46" s="438">
        <v>22</v>
      </c>
      <c r="AA46" s="175"/>
      <c r="AB46" s="175"/>
      <c r="AC46" s="435">
        <f t="shared" si="16"/>
        <v>0</v>
      </c>
      <c r="AD46" s="438">
        <v>30</v>
      </c>
      <c r="AE46" s="439">
        <f t="shared" si="2"/>
        <v>140.30000000000001</v>
      </c>
      <c r="AF46" s="175">
        <v>571</v>
      </c>
      <c r="AG46" s="175">
        <v>599</v>
      </c>
      <c r="AH46" s="435">
        <f t="shared" si="17"/>
        <v>-28</v>
      </c>
      <c r="AI46" s="280">
        <v>10</v>
      </c>
      <c r="AJ46" s="175">
        <v>170</v>
      </c>
      <c r="AK46" s="280">
        <f t="shared" si="3"/>
        <v>970.7</v>
      </c>
      <c r="AL46" s="440">
        <f t="shared" si="4"/>
        <v>3239.4000000000005</v>
      </c>
      <c r="AM46" s="175">
        <v>394</v>
      </c>
      <c r="AN46" s="175">
        <v>48</v>
      </c>
      <c r="AO46" s="175">
        <f t="shared" si="18"/>
        <v>442</v>
      </c>
      <c r="AP46" s="175">
        <v>482</v>
      </c>
      <c r="AQ46" s="435">
        <f t="shared" si="19"/>
        <v>-88</v>
      </c>
      <c r="AR46" s="280">
        <v>14</v>
      </c>
      <c r="AS46" s="175">
        <v>148</v>
      </c>
      <c r="AT46" s="280">
        <f t="shared" si="5"/>
        <v>816.4</v>
      </c>
      <c r="AU46" s="280">
        <v>120</v>
      </c>
      <c r="AV46" s="280">
        <f t="shared" si="6"/>
        <v>47.3</v>
      </c>
      <c r="AW46" s="175">
        <v>37</v>
      </c>
      <c r="AX46" s="175">
        <v>38</v>
      </c>
      <c r="AY46" s="435">
        <f t="shared" si="20"/>
        <v>-1</v>
      </c>
      <c r="AZ46" s="280">
        <v>165</v>
      </c>
      <c r="BA46" s="280">
        <f t="shared" si="7"/>
        <v>6.1</v>
      </c>
      <c r="BB46" s="397">
        <f t="shared" si="8"/>
        <v>869.8</v>
      </c>
      <c r="BC46" s="441">
        <v>16781</v>
      </c>
      <c r="BD46" s="280">
        <v>18533</v>
      </c>
      <c r="BE46" s="280">
        <f>CG46</f>
        <v>19275</v>
      </c>
      <c r="BF46" s="280">
        <f t="shared" si="21"/>
        <v>0.5</v>
      </c>
      <c r="BG46" s="280">
        <f t="shared" si="34"/>
        <v>83.4</v>
      </c>
      <c r="BH46" s="280">
        <f t="shared" si="22"/>
        <v>28.9</v>
      </c>
      <c r="BI46" s="280">
        <f t="shared" si="35"/>
        <v>112.30000000000001</v>
      </c>
      <c r="BJ46" s="280">
        <f t="shared" si="36"/>
        <v>10</v>
      </c>
      <c r="BK46" s="280">
        <v>0</v>
      </c>
      <c r="BL46" s="280">
        <v>62.73</v>
      </c>
      <c r="BM46" s="280">
        <f t="shared" si="23"/>
        <v>0</v>
      </c>
      <c r="BN46" s="280">
        <v>0</v>
      </c>
      <c r="BO46" s="280">
        <v>0</v>
      </c>
      <c r="BP46" s="280">
        <f t="shared" si="24"/>
        <v>0</v>
      </c>
      <c r="BQ46" s="280">
        <f t="shared" si="25"/>
        <v>0</v>
      </c>
      <c r="BR46" s="442">
        <f t="shared" si="26"/>
        <v>0</v>
      </c>
      <c r="BS46" s="280">
        <v>1.1000000000000001</v>
      </c>
      <c r="BT46" s="280">
        <f t="shared" si="37"/>
        <v>0</v>
      </c>
      <c r="BU46" s="440">
        <f t="shared" si="27"/>
        <v>122.30000000000001</v>
      </c>
      <c r="BV46" s="280">
        <f t="shared" si="9"/>
        <v>4231.5000000000009</v>
      </c>
      <c r="BW46" s="443">
        <v>1435</v>
      </c>
      <c r="BX46" s="443">
        <v>289</v>
      </c>
      <c r="BY46" s="443">
        <v>102</v>
      </c>
      <c r="BZ46" s="444">
        <f t="shared" si="28"/>
        <v>391</v>
      </c>
      <c r="CA46" s="445">
        <f t="shared" si="10"/>
        <v>1826</v>
      </c>
      <c r="CB46" s="446">
        <f t="shared" si="29"/>
        <v>0.52</v>
      </c>
      <c r="CC46" s="433">
        <f t="shared" si="30"/>
        <v>2</v>
      </c>
      <c r="CD46" s="433">
        <f t="shared" si="31"/>
        <v>0.5</v>
      </c>
      <c r="CF46" s="448">
        <f t="shared" si="32"/>
        <v>19275</v>
      </c>
      <c r="CG46" s="448">
        <f t="shared" si="38"/>
        <v>19275</v>
      </c>
      <c r="CI46" s="475">
        <f t="shared" si="39"/>
        <v>0</v>
      </c>
    </row>
    <row r="47" spans="1:87" s="447" customFormat="1" x14ac:dyDescent="0.25">
      <c r="A47" s="430">
        <v>36</v>
      </c>
      <c r="B47" s="433" t="s">
        <v>54</v>
      </c>
      <c r="C47" s="434">
        <v>5225.8</v>
      </c>
      <c r="D47" s="434">
        <v>5225.8</v>
      </c>
      <c r="E47" s="175">
        <v>359</v>
      </c>
      <c r="F47" s="175">
        <v>503</v>
      </c>
      <c r="G47" s="435">
        <f t="shared" si="0"/>
        <v>-144</v>
      </c>
      <c r="H47" s="280">
        <v>20</v>
      </c>
      <c r="I47" s="175">
        <v>170</v>
      </c>
      <c r="J47" s="280">
        <f t="shared" si="1"/>
        <v>1220.5999999999999</v>
      </c>
      <c r="K47" s="436">
        <f t="shared" si="11"/>
        <v>337</v>
      </c>
      <c r="L47" s="436">
        <v>488</v>
      </c>
      <c r="M47" s="437">
        <f t="shared" si="12"/>
        <v>-151</v>
      </c>
      <c r="N47" s="175">
        <v>170</v>
      </c>
      <c r="O47" s="175">
        <v>296</v>
      </c>
      <c r="P47" s="175">
        <v>473</v>
      </c>
      <c r="Q47" s="435">
        <f t="shared" si="13"/>
        <v>-177</v>
      </c>
      <c r="R47" s="280">
        <v>11</v>
      </c>
      <c r="S47" s="175">
        <v>24</v>
      </c>
      <c r="T47" s="175"/>
      <c r="U47" s="435">
        <f t="shared" si="14"/>
        <v>24</v>
      </c>
      <c r="V47" s="280">
        <v>15</v>
      </c>
      <c r="W47" s="175">
        <v>15</v>
      </c>
      <c r="X47" s="175">
        <v>15</v>
      </c>
      <c r="Y47" s="435">
        <f t="shared" si="15"/>
        <v>0</v>
      </c>
      <c r="Z47" s="438">
        <v>22</v>
      </c>
      <c r="AA47" s="175">
        <v>2</v>
      </c>
      <c r="AB47" s="175"/>
      <c r="AC47" s="435">
        <f t="shared" si="16"/>
        <v>2</v>
      </c>
      <c r="AD47" s="438">
        <v>30</v>
      </c>
      <c r="AE47" s="439">
        <f>ROUND(((O47*R47)+(S47*V47)+(W47*Z47)+(AA47*AD47))*N47/1000,1)</f>
        <v>681</v>
      </c>
      <c r="AF47" s="175">
        <v>690</v>
      </c>
      <c r="AG47" s="175">
        <v>696</v>
      </c>
      <c r="AH47" s="435">
        <f t="shared" si="17"/>
        <v>-6</v>
      </c>
      <c r="AI47" s="280">
        <v>10</v>
      </c>
      <c r="AJ47" s="175">
        <v>170</v>
      </c>
      <c r="AK47" s="280">
        <f t="shared" si="3"/>
        <v>1173</v>
      </c>
      <c r="AL47" s="440">
        <f t="shared" si="4"/>
        <v>3074.6</v>
      </c>
      <c r="AM47" s="175">
        <v>275</v>
      </c>
      <c r="AN47" s="175">
        <v>48</v>
      </c>
      <c r="AO47" s="175">
        <f t="shared" si="18"/>
        <v>323</v>
      </c>
      <c r="AP47" s="175">
        <v>574</v>
      </c>
      <c r="AQ47" s="435">
        <f t="shared" si="19"/>
        <v>-299</v>
      </c>
      <c r="AR47" s="280">
        <v>14</v>
      </c>
      <c r="AS47" s="175">
        <v>148</v>
      </c>
      <c r="AT47" s="280">
        <f t="shared" si="5"/>
        <v>569.79999999999995</v>
      </c>
      <c r="AU47" s="280">
        <v>120</v>
      </c>
      <c r="AV47" s="280">
        <f t="shared" si="6"/>
        <v>33</v>
      </c>
      <c r="AW47" s="175">
        <v>1</v>
      </c>
      <c r="AX47" s="175">
        <v>43</v>
      </c>
      <c r="AY47" s="435">
        <f t="shared" si="20"/>
        <v>-42</v>
      </c>
      <c r="AZ47" s="280">
        <v>165</v>
      </c>
      <c r="BA47" s="280">
        <f t="shared" si="7"/>
        <v>0.2</v>
      </c>
      <c r="BB47" s="397">
        <f t="shared" si="8"/>
        <v>603</v>
      </c>
      <c r="BC47" s="441">
        <v>20954</v>
      </c>
      <c r="BD47" s="280">
        <v>18533</v>
      </c>
      <c r="BE47" s="280">
        <f t="shared" si="33"/>
        <v>19275</v>
      </c>
      <c r="BF47" s="280">
        <f t="shared" si="21"/>
        <v>0.75</v>
      </c>
      <c r="BG47" s="280">
        <f t="shared" si="34"/>
        <v>125.1</v>
      </c>
      <c r="BH47" s="280">
        <f>ROUND((BE47*BF47*12/12*3)/1000,1)</f>
        <v>43.4</v>
      </c>
      <c r="BI47" s="280">
        <f>BG47+BH47</f>
        <v>168.5</v>
      </c>
      <c r="BJ47" s="280">
        <f t="shared" si="36"/>
        <v>15</v>
      </c>
      <c r="BK47" s="280">
        <v>1</v>
      </c>
      <c r="BL47" s="280">
        <v>62.73</v>
      </c>
      <c r="BM47" s="280">
        <f t="shared" si="23"/>
        <v>10350.5</v>
      </c>
      <c r="BN47" s="280">
        <v>3</v>
      </c>
      <c r="BO47" s="280">
        <v>0</v>
      </c>
      <c r="BP47" s="280">
        <f t="shared" si="24"/>
        <v>31992.3</v>
      </c>
      <c r="BQ47" s="280">
        <f t="shared" si="25"/>
        <v>42342.8</v>
      </c>
      <c r="BR47" s="442">
        <f t="shared" si="26"/>
        <v>42.3</v>
      </c>
      <c r="BS47" s="280">
        <v>1</v>
      </c>
      <c r="BT47" s="280">
        <f t="shared" si="37"/>
        <v>0.4</v>
      </c>
      <c r="BU47" s="440">
        <f t="shared" si="27"/>
        <v>183.9</v>
      </c>
      <c r="BV47" s="280">
        <f t="shared" si="9"/>
        <v>3861.5</v>
      </c>
      <c r="BW47" s="443">
        <v>1772</v>
      </c>
      <c r="BX47" s="443">
        <v>475</v>
      </c>
      <c r="BY47" s="443">
        <v>157</v>
      </c>
      <c r="BZ47" s="444">
        <f t="shared" si="28"/>
        <v>632</v>
      </c>
      <c r="CA47" s="445">
        <f t="shared" si="10"/>
        <v>2404</v>
      </c>
      <c r="CB47" s="446">
        <f t="shared" si="29"/>
        <v>0.69</v>
      </c>
      <c r="CC47" s="433">
        <f t="shared" si="30"/>
        <v>3</v>
      </c>
      <c r="CD47" s="433">
        <f t="shared" si="31"/>
        <v>0.75</v>
      </c>
      <c r="CF47" s="448">
        <f t="shared" si="32"/>
        <v>19275</v>
      </c>
      <c r="CG47" s="448">
        <f>ROUNDUP(CF47,0)</f>
        <v>19275</v>
      </c>
      <c r="CI47" s="475">
        <f t="shared" si="39"/>
        <v>42.3</v>
      </c>
    </row>
    <row r="48" spans="1:87" s="447" customFormat="1" x14ac:dyDescent="0.25">
      <c r="A48" s="430">
        <v>37</v>
      </c>
      <c r="B48" s="433" t="s">
        <v>55</v>
      </c>
      <c r="C48" s="434">
        <v>45772.1</v>
      </c>
      <c r="D48" s="434">
        <v>45772.1</v>
      </c>
      <c r="E48" s="175">
        <v>3363</v>
      </c>
      <c r="F48" s="175">
        <v>3319</v>
      </c>
      <c r="G48" s="435">
        <f t="shared" si="0"/>
        <v>44</v>
      </c>
      <c r="H48" s="280">
        <v>20</v>
      </c>
      <c r="I48" s="175">
        <v>170</v>
      </c>
      <c r="J48" s="280">
        <f t="shared" si="1"/>
        <v>11434.2</v>
      </c>
      <c r="K48" s="436">
        <f t="shared" si="11"/>
        <v>629</v>
      </c>
      <c r="L48" s="436">
        <v>408</v>
      </c>
      <c r="M48" s="437">
        <f t="shared" si="12"/>
        <v>221</v>
      </c>
      <c r="N48" s="175">
        <v>170</v>
      </c>
      <c r="O48" s="175">
        <v>565</v>
      </c>
      <c r="P48" s="175">
        <v>378</v>
      </c>
      <c r="Q48" s="435">
        <f t="shared" si="13"/>
        <v>187</v>
      </c>
      <c r="R48" s="280">
        <v>11</v>
      </c>
      <c r="S48" s="175">
        <v>7</v>
      </c>
      <c r="T48" s="175">
        <v>12</v>
      </c>
      <c r="U48" s="435">
        <f t="shared" si="14"/>
        <v>-5</v>
      </c>
      <c r="V48" s="280">
        <v>15</v>
      </c>
      <c r="W48" s="175">
        <v>54</v>
      </c>
      <c r="X48" s="175">
        <v>15</v>
      </c>
      <c r="Y48" s="435">
        <f t="shared" si="15"/>
        <v>39</v>
      </c>
      <c r="Z48" s="438">
        <v>22</v>
      </c>
      <c r="AA48" s="175">
        <v>3</v>
      </c>
      <c r="AB48" s="175">
        <v>3</v>
      </c>
      <c r="AC48" s="435">
        <f t="shared" si="16"/>
        <v>0</v>
      </c>
      <c r="AD48" s="438">
        <v>30</v>
      </c>
      <c r="AE48" s="439">
        <f t="shared" si="2"/>
        <v>1291.7</v>
      </c>
      <c r="AF48" s="175">
        <v>13807</v>
      </c>
      <c r="AG48" s="175">
        <v>14527</v>
      </c>
      <c r="AH48" s="435">
        <f t="shared" si="17"/>
        <v>-720</v>
      </c>
      <c r="AI48" s="280">
        <v>10</v>
      </c>
      <c r="AJ48" s="175">
        <v>170</v>
      </c>
      <c r="AK48" s="280">
        <f t="shared" si="3"/>
        <v>23471.9</v>
      </c>
      <c r="AL48" s="440">
        <f t="shared" si="4"/>
        <v>36197.800000000003</v>
      </c>
      <c r="AM48" s="175">
        <v>3095</v>
      </c>
      <c r="AN48" s="175">
        <v>48</v>
      </c>
      <c r="AO48" s="175">
        <f t="shared" si="18"/>
        <v>3143</v>
      </c>
      <c r="AP48" s="175">
        <v>2695</v>
      </c>
      <c r="AQ48" s="435">
        <f t="shared" si="19"/>
        <v>400</v>
      </c>
      <c r="AR48" s="280">
        <v>14</v>
      </c>
      <c r="AS48" s="175">
        <v>148</v>
      </c>
      <c r="AT48" s="280">
        <f t="shared" si="5"/>
        <v>6412.8</v>
      </c>
      <c r="AU48" s="280">
        <v>120</v>
      </c>
      <c r="AV48" s="280">
        <f t="shared" si="6"/>
        <v>371.4</v>
      </c>
      <c r="AW48" s="175">
        <v>177</v>
      </c>
      <c r="AX48" s="175">
        <v>135</v>
      </c>
      <c r="AY48" s="435">
        <f t="shared" si="20"/>
        <v>42</v>
      </c>
      <c r="AZ48" s="280">
        <v>165</v>
      </c>
      <c r="BA48" s="280">
        <f t="shared" si="7"/>
        <v>29.2</v>
      </c>
      <c r="BB48" s="397">
        <f t="shared" si="8"/>
        <v>6813.4</v>
      </c>
      <c r="BC48" s="441">
        <v>306051</v>
      </c>
      <c r="BD48" s="280">
        <v>20460</v>
      </c>
      <c r="BE48" s="280">
        <f>CG48</f>
        <v>21279</v>
      </c>
      <c r="BF48" s="280">
        <f t="shared" si="21"/>
        <v>13</v>
      </c>
      <c r="BG48" s="280">
        <f t="shared" si="34"/>
        <v>2393.8000000000002</v>
      </c>
      <c r="BH48" s="280">
        <f t="shared" si="22"/>
        <v>829.9</v>
      </c>
      <c r="BI48" s="280">
        <f t="shared" si="35"/>
        <v>3223.7000000000003</v>
      </c>
      <c r="BJ48" s="280">
        <f t="shared" si="36"/>
        <v>260</v>
      </c>
      <c r="BK48" s="280">
        <v>13</v>
      </c>
      <c r="BL48" s="280">
        <v>62.73</v>
      </c>
      <c r="BM48" s="280">
        <f t="shared" si="23"/>
        <v>134555.9</v>
      </c>
      <c r="BN48" s="280">
        <v>54</v>
      </c>
      <c r="BO48" s="280">
        <v>0</v>
      </c>
      <c r="BP48" s="280">
        <f t="shared" si="24"/>
        <v>575861.4</v>
      </c>
      <c r="BQ48" s="280">
        <f t="shared" si="25"/>
        <v>710417.3</v>
      </c>
      <c r="BR48" s="442">
        <f t="shared" si="26"/>
        <v>710.4</v>
      </c>
      <c r="BS48" s="280">
        <v>1.1000000000000001</v>
      </c>
      <c r="BT48" s="280">
        <f t="shared" si="37"/>
        <v>7.8</v>
      </c>
      <c r="BU48" s="440">
        <f t="shared" si="27"/>
        <v>3491.5000000000005</v>
      </c>
      <c r="BV48" s="280">
        <f t="shared" si="9"/>
        <v>46502.700000000004</v>
      </c>
      <c r="BW48" s="443">
        <v>32413</v>
      </c>
      <c r="BX48" s="443">
        <v>12327</v>
      </c>
      <c r="BY48" s="443">
        <v>1113</v>
      </c>
      <c r="BZ48" s="444">
        <f t="shared" si="28"/>
        <v>13440</v>
      </c>
      <c r="CA48" s="445">
        <f t="shared" si="10"/>
        <v>45853</v>
      </c>
      <c r="CB48" s="446">
        <f t="shared" si="29"/>
        <v>13.1</v>
      </c>
      <c r="CC48" s="433">
        <f t="shared" si="30"/>
        <v>52</v>
      </c>
      <c r="CD48" s="433">
        <f t="shared" si="31"/>
        <v>13</v>
      </c>
      <c r="CF48" s="448">
        <f t="shared" si="32"/>
        <v>21279</v>
      </c>
      <c r="CG48" s="448">
        <f t="shared" si="38"/>
        <v>21279</v>
      </c>
      <c r="CI48" s="475">
        <f t="shared" si="39"/>
        <v>710.4</v>
      </c>
    </row>
    <row r="49" spans="1:87" s="447" customFormat="1" x14ac:dyDescent="0.25">
      <c r="A49" s="430">
        <v>38</v>
      </c>
      <c r="B49" s="433" t="s">
        <v>56</v>
      </c>
      <c r="C49" s="434">
        <v>140859.4</v>
      </c>
      <c r="D49" s="434">
        <v>140859.4</v>
      </c>
      <c r="E49" s="175">
        <v>14591</v>
      </c>
      <c r="F49" s="175">
        <v>10089</v>
      </c>
      <c r="G49" s="435">
        <f t="shared" si="0"/>
        <v>4502</v>
      </c>
      <c r="H49" s="280">
        <v>20</v>
      </c>
      <c r="I49" s="175">
        <v>170</v>
      </c>
      <c r="J49" s="280">
        <f t="shared" si="1"/>
        <v>49609.4</v>
      </c>
      <c r="K49" s="436">
        <f t="shared" si="11"/>
        <v>2223</v>
      </c>
      <c r="L49" s="436">
        <v>2051</v>
      </c>
      <c r="M49" s="437">
        <f t="shared" si="12"/>
        <v>172</v>
      </c>
      <c r="N49" s="175">
        <v>170</v>
      </c>
      <c r="O49" s="175">
        <v>2110</v>
      </c>
      <c r="P49" s="175">
        <v>1849</v>
      </c>
      <c r="Q49" s="435">
        <f t="shared" si="13"/>
        <v>261</v>
      </c>
      <c r="R49" s="280">
        <v>11</v>
      </c>
      <c r="S49" s="175"/>
      <c r="T49" s="175">
        <v>50</v>
      </c>
      <c r="U49" s="435">
        <f t="shared" si="14"/>
        <v>-50</v>
      </c>
      <c r="V49" s="280">
        <v>15</v>
      </c>
      <c r="W49" s="175">
        <v>113</v>
      </c>
      <c r="X49" s="175">
        <v>146</v>
      </c>
      <c r="Y49" s="435">
        <f t="shared" si="15"/>
        <v>-33</v>
      </c>
      <c r="Z49" s="438">
        <v>22</v>
      </c>
      <c r="AA49" s="175"/>
      <c r="AB49" s="175">
        <v>6</v>
      </c>
      <c r="AC49" s="435">
        <f t="shared" si="16"/>
        <v>-6</v>
      </c>
      <c r="AD49" s="438">
        <v>30</v>
      </c>
      <c r="AE49" s="439">
        <f>ROUND(((O49*R49)+(S49*V49)+(W49*Z49)+(AA49*AD49))*N49/1000,1)</f>
        <v>4368.3</v>
      </c>
      <c r="AF49" s="175">
        <v>42154</v>
      </c>
      <c r="AG49" s="175">
        <v>43858</v>
      </c>
      <c r="AH49" s="435">
        <f t="shared" si="17"/>
        <v>-1704</v>
      </c>
      <c r="AI49" s="280">
        <v>10</v>
      </c>
      <c r="AJ49" s="175">
        <v>170</v>
      </c>
      <c r="AK49" s="280">
        <f t="shared" si="3"/>
        <v>71661.8</v>
      </c>
      <c r="AL49" s="440">
        <f t="shared" si="4"/>
        <v>125639.5</v>
      </c>
      <c r="AM49" s="175">
        <v>9885</v>
      </c>
      <c r="AN49" s="175">
        <v>48</v>
      </c>
      <c r="AO49" s="175">
        <f t="shared" si="18"/>
        <v>9933</v>
      </c>
      <c r="AP49" s="175">
        <v>8715</v>
      </c>
      <c r="AQ49" s="435">
        <f t="shared" si="19"/>
        <v>1170</v>
      </c>
      <c r="AR49" s="280">
        <v>14</v>
      </c>
      <c r="AS49" s="175">
        <v>148</v>
      </c>
      <c r="AT49" s="280">
        <f t="shared" si="5"/>
        <v>20481.7</v>
      </c>
      <c r="AU49" s="280">
        <v>120</v>
      </c>
      <c r="AV49" s="280">
        <f t="shared" si="6"/>
        <v>1186.2</v>
      </c>
      <c r="AW49" s="175">
        <v>539</v>
      </c>
      <c r="AX49" s="175">
        <v>661</v>
      </c>
      <c r="AY49" s="435">
        <f t="shared" si="20"/>
        <v>-122</v>
      </c>
      <c r="AZ49" s="280">
        <v>165</v>
      </c>
      <c r="BA49" s="280">
        <f t="shared" si="7"/>
        <v>88.9</v>
      </c>
      <c r="BB49" s="397">
        <f t="shared" si="8"/>
        <v>21756.800000000003</v>
      </c>
      <c r="BC49" s="441">
        <v>942315</v>
      </c>
      <c r="BD49" s="280">
        <v>20460</v>
      </c>
      <c r="BE49" s="280">
        <f t="shared" si="33"/>
        <v>21279</v>
      </c>
      <c r="BF49" s="280">
        <f t="shared" si="21"/>
        <v>38.5</v>
      </c>
      <c r="BG49" s="280">
        <f t="shared" si="34"/>
        <v>7089.4</v>
      </c>
      <c r="BH49" s="280">
        <f t="shared" si="22"/>
        <v>2457.6999999999998</v>
      </c>
      <c r="BI49" s="280">
        <f t="shared" si="35"/>
        <v>9547.0999999999985</v>
      </c>
      <c r="BJ49" s="280">
        <f>ROUND(BF49*20000/1000,1)</f>
        <v>770</v>
      </c>
      <c r="BK49" s="280">
        <v>11</v>
      </c>
      <c r="BL49" s="280">
        <v>62.73</v>
      </c>
      <c r="BM49" s="280">
        <f t="shared" si="23"/>
        <v>113855</v>
      </c>
      <c r="BN49" s="280">
        <v>56</v>
      </c>
      <c r="BO49" s="280">
        <v>0</v>
      </c>
      <c r="BP49" s="280">
        <f t="shared" si="24"/>
        <v>597189.6</v>
      </c>
      <c r="BQ49" s="280">
        <f t="shared" si="25"/>
        <v>711044.6</v>
      </c>
      <c r="BR49" s="442">
        <f t="shared" si="26"/>
        <v>711</v>
      </c>
      <c r="BS49" s="280">
        <v>1.2</v>
      </c>
      <c r="BT49" s="280">
        <f t="shared" si="37"/>
        <v>8.5</v>
      </c>
      <c r="BU49" s="440">
        <f t="shared" si="27"/>
        <v>10325.599999999999</v>
      </c>
      <c r="BV49" s="280">
        <f t="shared" si="9"/>
        <v>157721.9</v>
      </c>
      <c r="BW49" s="444">
        <v>95556</v>
      </c>
      <c r="BX49" s="444">
        <v>35420</v>
      </c>
      <c r="BY49" s="444">
        <v>3512</v>
      </c>
      <c r="BZ49" s="444">
        <f t="shared" si="28"/>
        <v>38932</v>
      </c>
      <c r="CA49" s="445">
        <f t="shared" si="10"/>
        <v>134488</v>
      </c>
      <c r="CB49" s="446">
        <f t="shared" si="29"/>
        <v>38.43</v>
      </c>
      <c r="CC49" s="433">
        <f t="shared" si="30"/>
        <v>154</v>
      </c>
      <c r="CD49" s="433">
        <f t="shared" si="31"/>
        <v>38.5</v>
      </c>
      <c r="CF49" s="448">
        <f t="shared" si="32"/>
        <v>21279</v>
      </c>
      <c r="CG49" s="448">
        <f t="shared" si="38"/>
        <v>21279</v>
      </c>
      <c r="CI49" s="475">
        <f t="shared" si="39"/>
        <v>711</v>
      </c>
    </row>
    <row r="50" spans="1:87" s="447" customFormat="1" x14ac:dyDescent="0.25">
      <c r="A50" s="430">
        <v>39</v>
      </c>
      <c r="B50" s="433" t="s">
        <v>71</v>
      </c>
      <c r="C50" s="434">
        <v>1504.3</v>
      </c>
      <c r="D50" s="434">
        <v>1504.3</v>
      </c>
      <c r="E50" s="175">
        <v>23</v>
      </c>
      <c r="F50" s="175">
        <v>81</v>
      </c>
      <c r="G50" s="435">
        <f>E50-F50</f>
        <v>-58</v>
      </c>
      <c r="H50" s="280">
        <v>20</v>
      </c>
      <c r="I50" s="175">
        <v>170</v>
      </c>
      <c r="J50" s="280">
        <f>ROUND(E50*H50*I50/1000,1)</f>
        <v>78.2</v>
      </c>
      <c r="K50" s="436">
        <f>O50+S50+W50+AA50</f>
        <v>13</v>
      </c>
      <c r="L50" s="436">
        <v>0</v>
      </c>
      <c r="M50" s="437">
        <f>K50-L50</f>
        <v>13</v>
      </c>
      <c r="N50" s="175">
        <v>170</v>
      </c>
      <c r="O50" s="175">
        <v>13</v>
      </c>
      <c r="P50" s="175">
        <v>0</v>
      </c>
      <c r="Q50" s="435">
        <f>O50-P50</f>
        <v>13</v>
      </c>
      <c r="R50" s="280">
        <v>11</v>
      </c>
      <c r="S50" s="175"/>
      <c r="T50" s="175">
        <v>0</v>
      </c>
      <c r="U50" s="435">
        <f>S50-T50</f>
        <v>0</v>
      </c>
      <c r="V50" s="280">
        <v>15</v>
      </c>
      <c r="W50" s="175"/>
      <c r="X50" s="175">
        <v>0</v>
      </c>
      <c r="Y50" s="435">
        <f>W50-X50</f>
        <v>0</v>
      </c>
      <c r="Z50" s="438">
        <v>22</v>
      </c>
      <c r="AA50" s="175"/>
      <c r="AB50" s="175">
        <v>0</v>
      </c>
      <c r="AC50" s="435">
        <f>AA50-AB50</f>
        <v>0</v>
      </c>
      <c r="AD50" s="438">
        <v>30</v>
      </c>
      <c r="AE50" s="439">
        <f>ROUND(((O50*R50)+(S50*V50)+(W50*Z50)+(AA50*AD50))*N50/1000,1)</f>
        <v>24.3</v>
      </c>
      <c r="AF50" s="175">
        <v>256</v>
      </c>
      <c r="AG50" s="175">
        <v>285</v>
      </c>
      <c r="AH50" s="435">
        <f>AF50-AG50</f>
        <v>-29</v>
      </c>
      <c r="AI50" s="280">
        <v>10</v>
      </c>
      <c r="AJ50" s="175">
        <v>170</v>
      </c>
      <c r="AK50" s="280">
        <f>ROUND(AF50*AJ50*AI50/1000,1)</f>
        <v>435.2</v>
      </c>
      <c r="AL50" s="440">
        <f>J50+AE50+AK50</f>
        <v>537.70000000000005</v>
      </c>
      <c r="AM50" s="175">
        <v>51</v>
      </c>
      <c r="AN50" s="175">
        <v>48</v>
      </c>
      <c r="AO50" s="175">
        <f>AM50+AN50</f>
        <v>99</v>
      </c>
      <c r="AP50" s="175">
        <v>131</v>
      </c>
      <c r="AQ50" s="435">
        <f>AM50-AP50</f>
        <v>-80</v>
      </c>
      <c r="AR50" s="280">
        <v>14</v>
      </c>
      <c r="AS50" s="175">
        <v>148</v>
      </c>
      <c r="AT50" s="280">
        <f>ROUND(AM50*AR50*AS50/1000,1)</f>
        <v>105.7</v>
      </c>
      <c r="AU50" s="280">
        <v>120</v>
      </c>
      <c r="AV50" s="280">
        <f>ROUND(AM50*AU50/1000,1)</f>
        <v>6.1</v>
      </c>
      <c r="AW50" s="175">
        <v>12</v>
      </c>
      <c r="AX50" s="175">
        <v>14</v>
      </c>
      <c r="AY50" s="435">
        <f>AW50-AX50</f>
        <v>-2</v>
      </c>
      <c r="AZ50" s="280">
        <v>165</v>
      </c>
      <c r="BA50" s="280">
        <f>ROUND(AW50*AZ50/1000,1)</f>
        <v>2</v>
      </c>
      <c r="BB50" s="397">
        <f>AT50+AV50+BA50</f>
        <v>113.8</v>
      </c>
      <c r="BC50" s="441">
        <v>4958</v>
      </c>
      <c r="BD50" s="280">
        <v>18533</v>
      </c>
      <c r="BE50" s="280">
        <f>CG50</f>
        <v>19275</v>
      </c>
      <c r="BF50" s="280">
        <f>CD50</f>
        <v>0.25</v>
      </c>
      <c r="BG50" s="280">
        <f>ROUND((BD50*BF50*12/12*9)/1000,1)</f>
        <v>41.7</v>
      </c>
      <c r="BH50" s="280">
        <f>ROUND((BE50*BF50*12/12*3)/1000,1)</f>
        <v>14.5</v>
      </c>
      <c r="BI50" s="280">
        <f>BG50+BH50</f>
        <v>56.2</v>
      </c>
      <c r="BJ50" s="280">
        <f>ROUND(BF50*20000/1000,1)</f>
        <v>5</v>
      </c>
      <c r="BK50" s="280">
        <v>0</v>
      </c>
      <c r="BL50" s="280">
        <v>62.73</v>
      </c>
      <c r="BM50" s="280">
        <f xml:space="preserve"> ROUND(BK50*BL50*165,1)</f>
        <v>0</v>
      </c>
      <c r="BN50" s="280">
        <v>0</v>
      </c>
      <c r="BO50" s="280">
        <v>0</v>
      </c>
      <c r="BP50" s="280">
        <f xml:space="preserve"> ROUND(BN50*170*BL50+BO50*204*BL50,1)</f>
        <v>0</v>
      </c>
      <c r="BQ50" s="280">
        <f>BM50+BP50</f>
        <v>0</v>
      </c>
      <c r="BR50" s="442">
        <f>ROUND((BQ50/1000),1)</f>
        <v>0</v>
      </c>
      <c r="BS50" s="280">
        <v>1</v>
      </c>
      <c r="BT50" s="280">
        <f>ROUND(BR50*BS50/100,1)</f>
        <v>0</v>
      </c>
      <c r="BU50" s="440">
        <f>BI50+BJ50+BT50</f>
        <v>61.2</v>
      </c>
      <c r="BV50" s="280">
        <f>AL50+BB50+BU50</f>
        <v>712.7</v>
      </c>
      <c r="BW50" s="443">
        <v>634</v>
      </c>
      <c r="BX50" s="443">
        <v>260</v>
      </c>
      <c r="BY50" s="443">
        <v>0</v>
      </c>
      <c r="BZ50" s="444">
        <f>BX50+BY50</f>
        <v>260</v>
      </c>
      <c r="CA50" s="445">
        <f>BW50+BZ50</f>
        <v>894</v>
      </c>
      <c r="CB50" s="446">
        <f>ROUND(CA50/3500,2)</f>
        <v>0.26</v>
      </c>
      <c r="CC50" s="433">
        <f>ROUND(CB50/0.25,0)</f>
        <v>1</v>
      </c>
      <c r="CD50" s="433">
        <f>CC50*0.25</f>
        <v>0.25</v>
      </c>
      <c r="CF50" s="448">
        <f>ROUNDUP(BD50*1.04,0)</f>
        <v>19275</v>
      </c>
      <c r="CG50" s="448">
        <f>ROUNDUP(CF50,0)</f>
        <v>19275</v>
      </c>
      <c r="CI50" s="475">
        <f t="shared" si="39"/>
        <v>0</v>
      </c>
    </row>
    <row r="51" spans="1:87" s="447" customFormat="1" x14ac:dyDescent="0.25">
      <c r="A51" s="430">
        <v>40</v>
      </c>
      <c r="B51" s="433" t="s">
        <v>70</v>
      </c>
      <c r="C51" s="434">
        <v>375.5</v>
      </c>
      <c r="D51" s="434">
        <v>375.5</v>
      </c>
      <c r="E51" s="175">
        <v>35</v>
      </c>
      <c r="F51" s="175">
        <v>33</v>
      </c>
      <c r="G51" s="435">
        <f t="shared" si="0"/>
        <v>2</v>
      </c>
      <c r="H51" s="280">
        <v>20</v>
      </c>
      <c r="I51" s="175">
        <v>170</v>
      </c>
      <c r="J51" s="280">
        <f t="shared" si="1"/>
        <v>119</v>
      </c>
      <c r="K51" s="436">
        <f t="shared" si="11"/>
        <v>12</v>
      </c>
      <c r="L51" s="436">
        <v>11</v>
      </c>
      <c r="M51" s="437">
        <f t="shared" si="12"/>
        <v>1</v>
      </c>
      <c r="N51" s="175">
        <v>170</v>
      </c>
      <c r="O51" s="175">
        <v>12</v>
      </c>
      <c r="P51" s="175">
        <v>11</v>
      </c>
      <c r="Q51" s="435">
        <f t="shared" si="13"/>
        <v>1</v>
      </c>
      <c r="R51" s="280">
        <v>11</v>
      </c>
      <c r="S51" s="175"/>
      <c r="T51" s="175"/>
      <c r="U51" s="435">
        <f t="shared" si="14"/>
        <v>0</v>
      </c>
      <c r="V51" s="280">
        <v>15</v>
      </c>
      <c r="W51" s="175"/>
      <c r="X51" s="175"/>
      <c r="Y51" s="435">
        <f t="shared" si="15"/>
        <v>0</v>
      </c>
      <c r="Z51" s="438">
        <v>22</v>
      </c>
      <c r="AA51" s="175"/>
      <c r="AB51" s="175"/>
      <c r="AC51" s="435">
        <f t="shared" si="16"/>
        <v>0</v>
      </c>
      <c r="AD51" s="438">
        <v>30</v>
      </c>
      <c r="AE51" s="439">
        <f t="shared" si="2"/>
        <v>22.4</v>
      </c>
      <c r="AF51" s="175">
        <v>82</v>
      </c>
      <c r="AG51" s="175">
        <v>90</v>
      </c>
      <c r="AH51" s="435">
        <f t="shared" si="17"/>
        <v>-8</v>
      </c>
      <c r="AI51" s="280">
        <v>10</v>
      </c>
      <c r="AJ51" s="175">
        <v>170</v>
      </c>
      <c r="AK51" s="280">
        <f t="shared" si="3"/>
        <v>139.4</v>
      </c>
      <c r="AL51" s="440">
        <f t="shared" si="4"/>
        <v>280.8</v>
      </c>
      <c r="AM51" s="175">
        <v>14</v>
      </c>
      <c r="AN51" s="175">
        <v>48</v>
      </c>
      <c r="AO51" s="175">
        <f t="shared" si="18"/>
        <v>62</v>
      </c>
      <c r="AP51" s="175">
        <v>14</v>
      </c>
      <c r="AQ51" s="435">
        <f t="shared" si="19"/>
        <v>0</v>
      </c>
      <c r="AR51" s="280">
        <v>14</v>
      </c>
      <c r="AS51" s="175">
        <v>148</v>
      </c>
      <c r="AT51" s="280">
        <f t="shared" si="5"/>
        <v>29</v>
      </c>
      <c r="AU51" s="280">
        <v>120</v>
      </c>
      <c r="AV51" s="280">
        <f t="shared" si="6"/>
        <v>1.7</v>
      </c>
      <c r="AW51" s="175">
        <v>4</v>
      </c>
      <c r="AX51" s="175">
        <v>5</v>
      </c>
      <c r="AY51" s="435">
        <f t="shared" si="20"/>
        <v>-1</v>
      </c>
      <c r="AZ51" s="280">
        <v>165</v>
      </c>
      <c r="BA51" s="280">
        <f t="shared" si="7"/>
        <v>0.7</v>
      </c>
      <c r="BB51" s="397">
        <f t="shared" si="8"/>
        <v>31.4</v>
      </c>
      <c r="BC51" s="441">
        <v>2355</v>
      </c>
      <c r="BD51" s="280">
        <v>18533</v>
      </c>
      <c r="BE51" s="280">
        <f t="shared" si="33"/>
        <v>19275</v>
      </c>
      <c r="BF51" s="280">
        <f t="shared" si="21"/>
        <v>0.25</v>
      </c>
      <c r="BG51" s="280">
        <f t="shared" si="34"/>
        <v>41.7</v>
      </c>
      <c r="BH51" s="280">
        <f t="shared" si="22"/>
        <v>14.5</v>
      </c>
      <c r="BI51" s="280">
        <f t="shared" si="35"/>
        <v>56.2</v>
      </c>
      <c r="BJ51" s="280">
        <f t="shared" si="36"/>
        <v>5</v>
      </c>
      <c r="BK51" s="280">
        <v>0</v>
      </c>
      <c r="BL51" s="280">
        <v>62.73</v>
      </c>
      <c r="BM51" s="280">
        <f t="shared" si="23"/>
        <v>0</v>
      </c>
      <c r="BN51" s="280">
        <v>0</v>
      </c>
      <c r="BO51" s="280">
        <v>0</v>
      </c>
      <c r="BP51" s="280">
        <f t="shared" si="24"/>
        <v>0</v>
      </c>
      <c r="BQ51" s="280">
        <f t="shared" si="25"/>
        <v>0</v>
      </c>
      <c r="BR51" s="442">
        <f t="shared" si="26"/>
        <v>0</v>
      </c>
      <c r="BS51" s="280">
        <v>1.8</v>
      </c>
      <c r="BT51" s="280">
        <f t="shared" si="37"/>
        <v>0</v>
      </c>
      <c r="BU51" s="440">
        <f t="shared" si="27"/>
        <v>61.2</v>
      </c>
      <c r="BV51" s="280">
        <f t="shared" si="9"/>
        <v>373.4</v>
      </c>
      <c r="BW51" s="443">
        <v>246</v>
      </c>
      <c r="BX51" s="443">
        <v>84</v>
      </c>
      <c r="BY51" s="443">
        <v>0</v>
      </c>
      <c r="BZ51" s="444">
        <f t="shared" si="28"/>
        <v>84</v>
      </c>
      <c r="CA51" s="445">
        <f t="shared" si="10"/>
        <v>330</v>
      </c>
      <c r="CB51" s="446">
        <f t="shared" si="29"/>
        <v>0.09</v>
      </c>
      <c r="CC51" s="433">
        <v>1</v>
      </c>
      <c r="CD51" s="433">
        <f t="shared" si="31"/>
        <v>0.25</v>
      </c>
      <c r="CF51" s="448">
        <f t="shared" si="32"/>
        <v>19275</v>
      </c>
      <c r="CG51" s="448">
        <f t="shared" si="38"/>
        <v>19275</v>
      </c>
      <c r="CI51" s="475">
        <f t="shared" si="39"/>
        <v>0</v>
      </c>
    </row>
    <row r="52" spans="1:87" s="447" customFormat="1" x14ac:dyDescent="0.25">
      <c r="A52" s="430">
        <v>41</v>
      </c>
      <c r="B52" s="433" t="s">
        <v>57</v>
      </c>
      <c r="C52" s="434">
        <v>1723.4</v>
      </c>
      <c r="D52" s="434">
        <v>1723.4</v>
      </c>
      <c r="E52" s="175">
        <v>165</v>
      </c>
      <c r="F52" s="175">
        <v>131</v>
      </c>
      <c r="G52" s="435">
        <f t="shared" si="0"/>
        <v>34</v>
      </c>
      <c r="H52" s="280">
        <v>20</v>
      </c>
      <c r="I52" s="175">
        <v>170</v>
      </c>
      <c r="J52" s="280">
        <f t="shared" si="1"/>
        <v>561</v>
      </c>
      <c r="K52" s="436">
        <f t="shared" si="11"/>
        <v>0</v>
      </c>
      <c r="L52" s="436">
        <v>44</v>
      </c>
      <c r="M52" s="437">
        <f t="shared" si="12"/>
        <v>-44</v>
      </c>
      <c r="N52" s="175">
        <v>170</v>
      </c>
      <c r="O52" s="175"/>
      <c r="P52" s="175">
        <v>42</v>
      </c>
      <c r="Q52" s="435">
        <f t="shared" si="13"/>
        <v>-42</v>
      </c>
      <c r="R52" s="280">
        <v>11</v>
      </c>
      <c r="S52" s="175"/>
      <c r="T52" s="175"/>
      <c r="U52" s="435">
        <f t="shared" si="14"/>
        <v>0</v>
      </c>
      <c r="V52" s="280">
        <v>15</v>
      </c>
      <c r="W52" s="175"/>
      <c r="X52" s="175">
        <v>2</v>
      </c>
      <c r="Y52" s="435">
        <f t="shared" si="15"/>
        <v>-2</v>
      </c>
      <c r="Z52" s="438">
        <v>22</v>
      </c>
      <c r="AA52" s="175"/>
      <c r="AB52" s="175"/>
      <c r="AC52" s="435">
        <f t="shared" si="16"/>
        <v>0</v>
      </c>
      <c r="AD52" s="438">
        <v>30</v>
      </c>
      <c r="AE52" s="439">
        <f t="shared" si="2"/>
        <v>0</v>
      </c>
      <c r="AF52" s="175">
        <v>522</v>
      </c>
      <c r="AG52" s="175">
        <v>543</v>
      </c>
      <c r="AH52" s="435">
        <f t="shared" si="17"/>
        <v>-21</v>
      </c>
      <c r="AI52" s="280">
        <v>10</v>
      </c>
      <c r="AJ52" s="175">
        <v>170</v>
      </c>
      <c r="AK52" s="280">
        <f t="shared" si="3"/>
        <v>887.4</v>
      </c>
      <c r="AL52" s="440">
        <f t="shared" si="4"/>
        <v>1448.4</v>
      </c>
      <c r="AM52" s="175">
        <v>73</v>
      </c>
      <c r="AN52" s="175">
        <v>48</v>
      </c>
      <c r="AO52" s="175">
        <f t="shared" si="18"/>
        <v>121</v>
      </c>
      <c r="AP52" s="175">
        <v>80</v>
      </c>
      <c r="AQ52" s="435">
        <f t="shared" si="19"/>
        <v>-7</v>
      </c>
      <c r="AR52" s="280">
        <v>14</v>
      </c>
      <c r="AS52" s="175">
        <v>148</v>
      </c>
      <c r="AT52" s="280">
        <f t="shared" si="5"/>
        <v>151.30000000000001</v>
      </c>
      <c r="AU52" s="280">
        <v>120</v>
      </c>
      <c r="AV52" s="280">
        <f t="shared" si="6"/>
        <v>8.8000000000000007</v>
      </c>
      <c r="AW52" s="175">
        <v>26</v>
      </c>
      <c r="AX52" s="175">
        <v>30</v>
      </c>
      <c r="AY52" s="435">
        <f t="shared" si="20"/>
        <v>-4</v>
      </c>
      <c r="AZ52" s="280">
        <v>165</v>
      </c>
      <c r="BA52" s="280">
        <f t="shared" si="7"/>
        <v>4.3</v>
      </c>
      <c r="BB52" s="397">
        <f t="shared" si="8"/>
        <v>164.40000000000003</v>
      </c>
      <c r="BC52" s="441">
        <v>12858</v>
      </c>
      <c r="BD52" s="280">
        <v>18533</v>
      </c>
      <c r="BE52" s="280">
        <f t="shared" si="33"/>
        <v>19275</v>
      </c>
      <c r="BF52" s="280">
        <f t="shared" si="21"/>
        <v>0.5</v>
      </c>
      <c r="BG52" s="280">
        <f t="shared" si="34"/>
        <v>83.4</v>
      </c>
      <c r="BH52" s="280">
        <f t="shared" si="22"/>
        <v>28.9</v>
      </c>
      <c r="BI52" s="280">
        <f t="shared" si="35"/>
        <v>112.30000000000001</v>
      </c>
      <c r="BJ52" s="280">
        <f t="shared" si="36"/>
        <v>10</v>
      </c>
      <c r="BK52" s="280">
        <v>2</v>
      </c>
      <c r="BL52" s="280">
        <v>62.73</v>
      </c>
      <c r="BM52" s="280">
        <f t="shared" si="23"/>
        <v>20700.900000000001</v>
      </c>
      <c r="BN52" s="280">
        <v>2</v>
      </c>
      <c r="BO52" s="280">
        <v>0</v>
      </c>
      <c r="BP52" s="280">
        <f t="shared" si="24"/>
        <v>21328.2</v>
      </c>
      <c r="BQ52" s="280">
        <f t="shared" si="25"/>
        <v>42029.100000000006</v>
      </c>
      <c r="BR52" s="442">
        <f t="shared" si="26"/>
        <v>42</v>
      </c>
      <c r="BS52" s="280">
        <v>3</v>
      </c>
      <c r="BT52" s="280">
        <f t="shared" si="37"/>
        <v>1.3</v>
      </c>
      <c r="BU52" s="440">
        <f t="shared" si="27"/>
        <v>123.60000000000001</v>
      </c>
      <c r="BV52" s="280">
        <f t="shared" si="9"/>
        <v>1736.4</v>
      </c>
      <c r="BW52" s="443">
        <v>1260</v>
      </c>
      <c r="BX52" s="443">
        <v>535</v>
      </c>
      <c r="BY52" s="443">
        <v>0</v>
      </c>
      <c r="BZ52" s="444">
        <f t="shared" si="28"/>
        <v>535</v>
      </c>
      <c r="CA52" s="445">
        <f t="shared" si="10"/>
        <v>1795</v>
      </c>
      <c r="CB52" s="446">
        <f t="shared" si="29"/>
        <v>0.51</v>
      </c>
      <c r="CC52" s="433">
        <f t="shared" si="30"/>
        <v>2</v>
      </c>
      <c r="CD52" s="433">
        <f t="shared" si="31"/>
        <v>0.5</v>
      </c>
      <c r="CF52" s="448">
        <f t="shared" si="32"/>
        <v>19275</v>
      </c>
      <c r="CG52" s="448">
        <f t="shared" si="38"/>
        <v>19275</v>
      </c>
      <c r="CI52" s="475">
        <f t="shared" si="39"/>
        <v>42</v>
      </c>
    </row>
    <row r="53" spans="1:87" s="456" customFormat="1" x14ac:dyDescent="0.25">
      <c r="A53" s="449"/>
      <c r="B53" s="450" t="s">
        <v>58</v>
      </c>
      <c r="C53" s="440">
        <f>SUM(C12:C52)</f>
        <v>445970.7</v>
      </c>
      <c r="D53" s="440">
        <f>SUM(D12:D52)</f>
        <v>445970.7</v>
      </c>
      <c r="E53" s="451">
        <f>SUM(E12:E52)</f>
        <v>48239</v>
      </c>
      <c r="F53" s="451">
        <f t="shared" ref="F53:G53" si="40">SUM(F12:F52)</f>
        <v>44476</v>
      </c>
      <c r="G53" s="451">
        <f t="shared" si="40"/>
        <v>3763</v>
      </c>
      <c r="H53" s="451"/>
      <c r="I53" s="451"/>
      <c r="J53" s="452">
        <f>SUM(J12:J52)</f>
        <v>164012.60000000003</v>
      </c>
      <c r="K53" s="451">
        <f t="shared" ref="K53:AH53" si="41">SUM(K12:K52)</f>
        <v>9826</v>
      </c>
      <c r="L53" s="451">
        <f t="shared" si="41"/>
        <v>9298</v>
      </c>
      <c r="M53" s="453">
        <f t="shared" si="41"/>
        <v>528</v>
      </c>
      <c r="N53" s="451">
        <f t="shared" si="41"/>
        <v>6970</v>
      </c>
      <c r="O53" s="451">
        <f t="shared" si="41"/>
        <v>8369</v>
      </c>
      <c r="P53" s="451">
        <f t="shared" si="41"/>
        <v>7789</v>
      </c>
      <c r="Q53" s="453">
        <f t="shared" si="41"/>
        <v>580</v>
      </c>
      <c r="R53" s="452">
        <f t="shared" si="41"/>
        <v>451</v>
      </c>
      <c r="S53" s="451">
        <f t="shared" si="41"/>
        <v>949</v>
      </c>
      <c r="T53" s="451">
        <f t="shared" si="41"/>
        <v>843</v>
      </c>
      <c r="U53" s="453">
        <f t="shared" si="41"/>
        <v>106</v>
      </c>
      <c r="V53" s="452">
        <f t="shared" si="41"/>
        <v>615</v>
      </c>
      <c r="W53" s="451">
        <f t="shared" si="41"/>
        <v>338</v>
      </c>
      <c r="X53" s="451">
        <f t="shared" si="41"/>
        <v>498</v>
      </c>
      <c r="Y53" s="453">
        <f t="shared" si="41"/>
        <v>-160</v>
      </c>
      <c r="Z53" s="452">
        <f t="shared" si="41"/>
        <v>902</v>
      </c>
      <c r="AA53" s="451">
        <f t="shared" si="41"/>
        <v>170</v>
      </c>
      <c r="AB53" s="451">
        <f t="shared" si="41"/>
        <v>168</v>
      </c>
      <c r="AC53" s="453">
        <f t="shared" si="41"/>
        <v>2</v>
      </c>
      <c r="AD53" s="452">
        <f t="shared" si="41"/>
        <v>1230</v>
      </c>
      <c r="AE53" s="452">
        <f t="shared" si="41"/>
        <v>20201.600000000006</v>
      </c>
      <c r="AF53" s="453">
        <f t="shared" si="41"/>
        <v>102823</v>
      </c>
      <c r="AG53" s="453">
        <f t="shared" si="41"/>
        <v>106675</v>
      </c>
      <c r="AH53" s="453">
        <f t="shared" si="41"/>
        <v>-3852</v>
      </c>
      <c r="AI53" s="451"/>
      <c r="AJ53" s="451"/>
      <c r="AK53" s="440">
        <f t="shared" ref="AK53:BV53" si="42">SUM(AK12:AK52)</f>
        <v>174799.10000000003</v>
      </c>
      <c r="AL53" s="440">
        <f t="shared" si="42"/>
        <v>359013.3</v>
      </c>
      <c r="AM53" s="453">
        <f t="shared" si="42"/>
        <v>30717</v>
      </c>
      <c r="AN53" s="453">
        <f t="shared" si="42"/>
        <v>1968</v>
      </c>
      <c r="AO53" s="453">
        <f t="shared" si="42"/>
        <v>32685</v>
      </c>
      <c r="AP53" s="453">
        <f t="shared" si="42"/>
        <v>30991</v>
      </c>
      <c r="AQ53" s="453">
        <f t="shared" si="42"/>
        <v>-274</v>
      </c>
      <c r="AR53" s="440">
        <f t="shared" si="42"/>
        <v>574</v>
      </c>
      <c r="AS53" s="451">
        <f t="shared" si="42"/>
        <v>6068</v>
      </c>
      <c r="AT53" s="440">
        <f t="shared" si="42"/>
        <v>63645.8</v>
      </c>
      <c r="AU53" s="440">
        <f t="shared" si="42"/>
        <v>4920</v>
      </c>
      <c r="AV53" s="440">
        <f t="shared" si="42"/>
        <v>3686.2000000000003</v>
      </c>
      <c r="AW53" s="440">
        <f t="shared" si="42"/>
        <v>2235</v>
      </c>
      <c r="AX53" s="440">
        <f t="shared" si="42"/>
        <v>2440</v>
      </c>
      <c r="AY53" s="452">
        <f t="shared" si="42"/>
        <v>-205</v>
      </c>
      <c r="AZ53" s="440">
        <f t="shared" si="42"/>
        <v>6765</v>
      </c>
      <c r="BA53" s="440">
        <f t="shared" si="42"/>
        <v>368.70000000000005</v>
      </c>
      <c r="BB53" s="440">
        <f t="shared" si="42"/>
        <v>67700.7</v>
      </c>
      <c r="BC53" s="451">
        <f t="shared" si="42"/>
        <v>2404944</v>
      </c>
      <c r="BD53" s="440">
        <f t="shared" si="42"/>
        <v>769048</v>
      </c>
      <c r="BE53" s="440">
        <f t="shared" si="42"/>
        <v>799837</v>
      </c>
      <c r="BF53" s="440">
        <f t="shared" si="42"/>
        <v>95.5</v>
      </c>
      <c r="BG53" s="440">
        <f t="shared" si="42"/>
        <v>17074.300000000003</v>
      </c>
      <c r="BH53" s="440">
        <f t="shared" si="42"/>
        <v>5919.6</v>
      </c>
      <c r="BI53" s="440">
        <f t="shared" si="42"/>
        <v>22993.900000000005</v>
      </c>
      <c r="BJ53" s="440">
        <f t="shared" si="42"/>
        <v>1910</v>
      </c>
      <c r="BK53" s="440">
        <f t="shared" si="42"/>
        <v>50</v>
      </c>
      <c r="BL53" s="440"/>
      <c r="BM53" s="440">
        <f t="shared" si="42"/>
        <v>517523.1</v>
      </c>
      <c r="BN53" s="440">
        <f t="shared" si="42"/>
        <v>220</v>
      </c>
      <c r="BO53" s="440">
        <f t="shared" si="42"/>
        <v>18</v>
      </c>
      <c r="BP53" s="440">
        <f t="shared" si="42"/>
        <v>2576446.5</v>
      </c>
      <c r="BQ53" s="440">
        <f t="shared" si="42"/>
        <v>3093969.6</v>
      </c>
      <c r="BR53" s="440">
        <f t="shared" si="42"/>
        <v>3094</v>
      </c>
      <c r="BS53" s="440">
        <f t="shared" si="42"/>
        <v>48.600000000000016</v>
      </c>
      <c r="BT53" s="440">
        <f t="shared" si="42"/>
        <v>34.499999999999993</v>
      </c>
      <c r="BU53" s="440">
        <f>SUM(BU12:BU52)</f>
        <v>24938.399999999998</v>
      </c>
      <c r="BV53" s="440">
        <f t="shared" si="42"/>
        <v>451652.40000000008</v>
      </c>
      <c r="BW53" s="454">
        <f>SUM(BW12:BW52)</f>
        <v>245112</v>
      </c>
      <c r="BX53" s="454">
        <f>SUM(BX12:BX52)</f>
        <v>80001</v>
      </c>
      <c r="BY53" s="454">
        <f t="shared" ref="BY53:CA53" si="43">SUM(BY12:BY52)</f>
        <v>11512</v>
      </c>
      <c r="BZ53" s="454">
        <f t="shared" si="43"/>
        <v>91513</v>
      </c>
      <c r="CA53" s="454">
        <f t="shared" si="43"/>
        <v>336625</v>
      </c>
      <c r="CB53" s="455">
        <f>SUM(CB12:CB52)</f>
        <v>96.18</v>
      </c>
      <c r="CC53" s="450">
        <f t="shared" si="30"/>
        <v>385</v>
      </c>
      <c r="CD53" s="450">
        <f>SUM(CD12:CD52)</f>
        <v>95.5</v>
      </c>
      <c r="CI53" s="456">
        <f>SUM(CI12:CI52)</f>
        <v>3212</v>
      </c>
    </row>
    <row r="54" spans="1:87" ht="37.5" hidden="1" customHeight="1" x14ac:dyDescent="0.25">
      <c r="E54" s="457"/>
      <c r="F54" s="457"/>
      <c r="G54" s="457"/>
      <c r="H54" s="404"/>
      <c r="I54" s="404"/>
      <c r="J54" s="404"/>
      <c r="K54" s="457"/>
      <c r="L54" s="457"/>
      <c r="M54" s="457"/>
      <c r="O54" s="404"/>
      <c r="P54" s="404"/>
      <c r="Q54" s="404"/>
      <c r="V54" s="404"/>
      <c r="AF54" s="458"/>
      <c r="AG54" s="458"/>
      <c r="AH54" s="458"/>
      <c r="AK54" s="459">
        <f>AL54-AL53</f>
        <v>-21607</v>
      </c>
      <c r="AL54" s="460">
        <v>337406.3</v>
      </c>
      <c r="BH54" s="461"/>
      <c r="BI54" s="461"/>
      <c r="BJ54" s="461"/>
      <c r="BK54" s="461"/>
      <c r="BL54" s="461"/>
      <c r="BM54" s="461"/>
      <c r="BN54" s="461"/>
      <c r="BO54" s="461"/>
      <c r="BP54" s="461"/>
      <c r="BQ54" s="461"/>
      <c r="BR54" s="462"/>
      <c r="BS54" s="461"/>
      <c r="BT54" s="461"/>
      <c r="BU54" s="463">
        <f>BI53+BJ53</f>
        <v>24903.900000000005</v>
      </c>
      <c r="BV54" s="463"/>
      <c r="BW54" s="405">
        <v>243</v>
      </c>
    </row>
    <row r="55" spans="1:87" x14ac:dyDescent="0.25">
      <c r="C55" s="464"/>
    </row>
    <row r="56" spans="1:87" x14ac:dyDescent="0.25">
      <c r="C56" s="464">
        <f>BV53-C53</f>
        <v>5681.7000000000698</v>
      </c>
    </row>
    <row r="81" spans="5:82" s="404" customFormat="1" x14ac:dyDescent="0.25">
      <c r="E81" s="457"/>
      <c r="F81" s="457"/>
      <c r="G81" s="457"/>
      <c r="H81" s="457"/>
      <c r="I81" s="457"/>
      <c r="J81" s="457"/>
      <c r="BW81" s="465"/>
      <c r="BX81" s="465"/>
      <c r="BY81" s="465"/>
      <c r="BZ81" s="465"/>
      <c r="CA81" s="465"/>
      <c r="CB81" s="465"/>
      <c r="CC81" s="465"/>
      <c r="CD81" s="465"/>
    </row>
    <row r="86" spans="5:82" s="404" customFormat="1" x14ac:dyDescent="0.25">
      <c r="BW86" s="465"/>
      <c r="BX86" s="465"/>
      <c r="BY86" s="465"/>
      <c r="BZ86" s="465"/>
      <c r="CA86" s="465"/>
      <c r="CB86" s="465"/>
      <c r="CC86" s="465"/>
      <c r="CD86" s="465"/>
    </row>
    <row r="87" spans="5:82" s="404" customFormat="1" x14ac:dyDescent="0.25">
      <c r="BW87" s="465"/>
      <c r="BX87" s="465"/>
      <c r="BY87" s="465"/>
      <c r="BZ87" s="465"/>
      <c r="CA87" s="465"/>
      <c r="CB87" s="465"/>
      <c r="CC87" s="465"/>
      <c r="CD87" s="465"/>
    </row>
  </sheetData>
  <sheetProtection selectLockedCells="1" selectUnlockedCells="1"/>
  <mergeCells count="80">
    <mergeCell ref="CD10:CD11"/>
    <mergeCell ref="X9:Y11"/>
    <mergeCell ref="AB9:AC11"/>
    <mergeCell ref="BW10:BW11"/>
    <mergeCell ref="BX10:BX11"/>
    <mergeCell ref="BY10:BY11"/>
    <mergeCell ref="BZ10:BZ11"/>
    <mergeCell ref="BQ7:BQ9"/>
    <mergeCell ref="BR7:BR9"/>
    <mergeCell ref="BS7:BS9"/>
    <mergeCell ref="BT7:BT9"/>
    <mergeCell ref="BK7:BK9"/>
    <mergeCell ref="BL7:BL9"/>
    <mergeCell ref="BF6:BF9"/>
    <mergeCell ref="BG6:BG9"/>
    <mergeCell ref="BH6:BH9"/>
    <mergeCell ref="P9:Q11"/>
    <mergeCell ref="T9:U11"/>
    <mergeCell ref="CA10:CA11"/>
    <mergeCell ref="CB10:CB11"/>
    <mergeCell ref="CC10:CC11"/>
    <mergeCell ref="BM7:BM9"/>
    <mergeCell ref="BN7:BN9"/>
    <mergeCell ref="BO7:BO9"/>
    <mergeCell ref="BP7:BP9"/>
    <mergeCell ref="AV7:AV9"/>
    <mergeCell ref="AW7:AW9"/>
    <mergeCell ref="AX7:AY11"/>
    <mergeCell ref="AZ7:AZ9"/>
    <mergeCell ref="BA7:BA9"/>
    <mergeCell ref="BB7:BB9"/>
    <mergeCell ref="BJ6:BJ9"/>
    <mergeCell ref="BK6:BT6"/>
    <mergeCell ref="BI6:BI9"/>
    <mergeCell ref="AU7:AU9"/>
    <mergeCell ref="AE7:AE9"/>
    <mergeCell ref="AF7:AF9"/>
    <mergeCell ref="AG7:AH11"/>
    <mergeCell ref="AI7:AI9"/>
    <mergeCell ref="AJ7:AJ9"/>
    <mergeCell ref="AK7:AK9"/>
    <mergeCell ref="AM7:AM9"/>
    <mergeCell ref="AP7:AQ11"/>
    <mergeCell ref="AR7:AR9"/>
    <mergeCell ref="AS7:AS9"/>
    <mergeCell ref="AT7:AT9"/>
    <mergeCell ref="BD6:BD9"/>
    <mergeCell ref="BE6:BE9"/>
    <mergeCell ref="BV5:BV9"/>
    <mergeCell ref="C6:D6"/>
    <mergeCell ref="E6:J6"/>
    <mergeCell ref="K6:K9"/>
    <mergeCell ref="L6:M9"/>
    <mergeCell ref="N6:AE6"/>
    <mergeCell ref="AF6:AK6"/>
    <mergeCell ref="AL6:AL9"/>
    <mergeCell ref="AM6:AT6"/>
    <mergeCell ref="AU6:AV6"/>
    <mergeCell ref="AM5:BB5"/>
    <mergeCell ref="AW6:BA6"/>
    <mergeCell ref="BU6:BU9"/>
    <mergeCell ref="C7:C9"/>
    <mergeCell ref="D7:D9"/>
    <mergeCell ref="E7:E9"/>
    <mergeCell ref="AD1:AE1"/>
    <mergeCell ref="E3:AE3"/>
    <mergeCell ref="A5:A9"/>
    <mergeCell ref="B5:B9"/>
    <mergeCell ref="E5:AL5"/>
    <mergeCell ref="N7:N9"/>
    <mergeCell ref="O7:V7"/>
    <mergeCell ref="W7:AD7"/>
    <mergeCell ref="F7:G11"/>
    <mergeCell ref="H7:H9"/>
    <mergeCell ref="I7:I9"/>
    <mergeCell ref="J7:J9"/>
    <mergeCell ref="O8:R8"/>
    <mergeCell ref="S8:V8"/>
    <mergeCell ref="W8:Z8"/>
    <mergeCell ref="AA8:AD8"/>
  </mergeCells>
  <pageMargins left="0" right="0" top="0.23622047244094491" bottom="0" header="0.15748031496062992" footer="0.15748031496062992"/>
  <pageSetup paperSize="8" scale="45" fitToWidth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CQ87"/>
  <sheetViews>
    <sheetView showZeros="0" view="pageBreakPreview" zoomScale="70" zoomScaleSheetLayoutView="70" workbookViewId="0">
      <pane xSplit="2" ySplit="11" topLeftCell="Z30" activePane="bottomRight" state="frozen"/>
      <selection pane="topRight" activeCell="C1" sqref="C1"/>
      <selection pane="bottomLeft" activeCell="A11" sqref="A11"/>
      <selection pane="bottomRight" activeCell="BB12" sqref="BB12:BB52"/>
    </sheetView>
  </sheetViews>
  <sheetFormatPr defaultColWidth="9.140625" defaultRowHeight="15.75" x14ac:dyDescent="0.25"/>
  <cols>
    <col min="1" max="1" width="4.5703125" style="93" customWidth="1"/>
    <col min="2" max="4" width="25.7109375" style="93" customWidth="1"/>
    <col min="5" max="5" width="28.28515625" style="217" customWidth="1"/>
    <col min="6" max="7" width="28.28515625" style="217" hidden="1" customWidth="1"/>
    <col min="8" max="8" width="13.85546875" style="93" customWidth="1"/>
    <col min="9" max="9" width="10.42578125" style="93" customWidth="1"/>
    <col min="10" max="10" width="13" style="93" bestFit="1" customWidth="1"/>
    <col min="11" max="11" width="11.28515625" style="93" customWidth="1"/>
    <col min="12" max="13" width="11.28515625" style="93" hidden="1" customWidth="1"/>
    <col min="14" max="14" width="10.5703125" style="93" customWidth="1"/>
    <col min="15" max="15" width="11.5703125" style="217" customWidth="1"/>
    <col min="16" max="17" width="11.5703125" style="217" hidden="1" customWidth="1"/>
    <col min="18" max="18" width="12" style="93" customWidth="1"/>
    <col min="19" max="19" width="11.5703125" style="217" customWidth="1"/>
    <col min="20" max="21" width="11.5703125" style="217" hidden="1" customWidth="1"/>
    <col min="22" max="22" width="12" style="93" customWidth="1"/>
    <col min="23" max="23" width="11.5703125" style="217" customWidth="1"/>
    <col min="24" max="25" width="11.5703125" style="217" hidden="1" customWidth="1"/>
    <col min="26" max="26" width="12" style="93" customWidth="1"/>
    <col min="27" max="27" width="11.5703125" style="217" customWidth="1"/>
    <col min="28" max="29" width="11.5703125" style="217" hidden="1" customWidth="1"/>
    <col min="30" max="30" width="12" style="93" customWidth="1"/>
    <col min="31" max="31" width="14.140625" style="97" customWidth="1"/>
    <col min="32" max="32" width="14.28515625" style="217" customWidth="1"/>
    <col min="33" max="34" width="14.28515625" style="217" hidden="1" customWidth="1"/>
    <col min="35" max="35" width="14.5703125" style="93" customWidth="1"/>
    <col min="36" max="36" width="13.28515625" style="93" customWidth="1"/>
    <col min="37" max="37" width="12.85546875" style="93" customWidth="1"/>
    <col min="38" max="38" width="19.42578125" style="97" customWidth="1"/>
    <col min="39" max="39" width="18.5703125" style="217" customWidth="1"/>
    <col min="40" max="43" width="18.5703125" style="217" hidden="1" customWidth="1"/>
    <col min="44" max="45" width="18.42578125" style="93" customWidth="1"/>
    <col min="46" max="46" width="14.7109375" style="93" customWidth="1"/>
    <col min="47" max="47" width="14" style="93" customWidth="1"/>
    <col min="48" max="48" width="11.28515625" style="93" customWidth="1"/>
    <col min="49" max="49" width="18.42578125" style="217" customWidth="1"/>
    <col min="50" max="51" width="18.42578125" style="217" hidden="1" customWidth="1"/>
    <col min="52" max="52" width="18.140625" style="93" customWidth="1"/>
    <col min="53" max="53" width="11" style="93" customWidth="1"/>
    <col min="54" max="54" width="19.42578125" style="97" customWidth="1"/>
    <col min="55" max="55" width="15.42578125" style="364" customWidth="1"/>
    <col min="56" max="58" width="16.140625" style="364" customWidth="1"/>
    <col min="59" max="59" width="19.85546875" style="364" customWidth="1"/>
    <col min="60" max="60" width="13.42578125" style="364" customWidth="1"/>
    <col min="61" max="61" width="27.28515625" style="364" customWidth="1"/>
    <col min="62" max="62" width="17" style="364" customWidth="1"/>
    <col min="63" max="69" width="17" style="355" customWidth="1"/>
    <col min="70" max="70" width="17" style="363" customWidth="1"/>
    <col min="71" max="72" width="17" style="364" customWidth="1"/>
    <col min="73" max="73" width="11.5703125" style="373" customWidth="1"/>
    <col min="74" max="74" width="16.28515625" style="93" customWidth="1"/>
    <col min="75" max="79" width="26.140625" style="142" hidden="1" customWidth="1"/>
    <col min="80" max="80" width="9.140625" style="142" hidden="1" customWidth="1"/>
    <col min="81" max="81" width="16" style="142" hidden="1" customWidth="1"/>
    <col min="82" max="82" width="6.28515625" style="142" hidden="1" customWidth="1"/>
    <col min="83" max="83" width="6.28515625" style="93" hidden="1" customWidth="1"/>
    <col min="84" max="84" width="9.7109375" style="93" hidden="1" customWidth="1"/>
    <col min="85" max="85" width="10" style="93" hidden="1" customWidth="1"/>
    <col min="86" max="86" width="4.85546875" style="93" hidden="1" customWidth="1"/>
    <col min="87" max="87" width="9.140625" style="93" customWidth="1"/>
    <col min="88" max="88" width="9.140625" style="93"/>
    <col min="89" max="89" width="12.7109375" style="93" bestFit="1" customWidth="1"/>
    <col min="90" max="90" width="9.140625" style="93"/>
    <col min="91" max="91" width="10.5703125" style="93" bestFit="1" customWidth="1"/>
    <col min="92" max="95" width="9.140625" style="93"/>
    <col min="96" max="96" width="10.5703125" style="93" bestFit="1" customWidth="1"/>
    <col min="97" max="16384" width="9.140625" style="93"/>
  </cols>
  <sheetData>
    <row r="1" spans="1:95" ht="38.25" hidden="1" customHeight="1" x14ac:dyDescent="0.25">
      <c r="O1" s="227"/>
      <c r="P1" s="227"/>
      <c r="Q1" s="227"/>
      <c r="R1" s="94"/>
      <c r="S1" s="227"/>
      <c r="T1" s="227"/>
      <c r="U1" s="227"/>
      <c r="V1" s="95"/>
      <c r="W1" s="233"/>
      <c r="X1" s="233"/>
      <c r="Y1" s="233"/>
      <c r="Z1" s="94"/>
      <c r="AA1" s="227"/>
      <c r="AB1" s="227"/>
      <c r="AC1" s="227"/>
      <c r="AD1" s="576"/>
      <c r="AE1" s="577"/>
    </row>
    <row r="2" spans="1:95" ht="9.75" hidden="1" customHeight="1" x14ac:dyDescent="0.25">
      <c r="O2" s="227"/>
      <c r="P2" s="227"/>
      <c r="Q2" s="227"/>
      <c r="R2" s="94"/>
      <c r="S2" s="227"/>
      <c r="T2" s="227"/>
      <c r="U2" s="227"/>
      <c r="V2" s="95"/>
      <c r="W2" s="233"/>
      <c r="X2" s="233"/>
      <c r="Y2" s="233"/>
      <c r="Z2" s="94"/>
      <c r="AA2" s="227"/>
      <c r="AB2" s="227"/>
      <c r="AC2" s="227"/>
      <c r="AD2" s="390"/>
      <c r="AE2" s="391"/>
    </row>
    <row r="3" spans="1:95" s="97" customFormat="1" ht="93.75" hidden="1" customHeight="1" x14ac:dyDescent="0.25">
      <c r="A3" s="152"/>
      <c r="E3" s="578" t="s">
        <v>131</v>
      </c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235"/>
      <c r="AG3" s="235"/>
      <c r="AH3" s="235"/>
      <c r="AI3" s="96"/>
      <c r="AJ3" s="96"/>
      <c r="AK3" s="96"/>
      <c r="AL3" s="96"/>
      <c r="AM3" s="235"/>
      <c r="AN3" s="235"/>
      <c r="AO3" s="235"/>
      <c r="AP3" s="235"/>
      <c r="AQ3" s="235"/>
      <c r="AR3" s="96"/>
      <c r="AS3" s="96"/>
      <c r="AT3" s="96"/>
      <c r="AU3" s="96"/>
      <c r="AV3" s="96"/>
      <c r="AW3" s="235"/>
      <c r="AX3" s="235"/>
      <c r="AY3" s="235"/>
      <c r="BC3" s="373"/>
      <c r="BD3" s="373"/>
      <c r="BE3" s="373"/>
      <c r="BF3" s="373"/>
      <c r="BG3" s="373"/>
      <c r="BH3" s="365"/>
      <c r="BI3" s="365"/>
      <c r="BJ3" s="365"/>
      <c r="BK3" s="356"/>
      <c r="BL3" s="356"/>
      <c r="BM3" s="356"/>
      <c r="BN3" s="356"/>
      <c r="BO3" s="356"/>
      <c r="BP3" s="356"/>
      <c r="BQ3" s="356"/>
      <c r="BR3" s="356"/>
      <c r="BS3" s="365"/>
      <c r="BT3" s="365"/>
      <c r="BU3" s="365"/>
      <c r="BV3" s="98"/>
    </row>
    <row r="4" spans="1:95" ht="11.25" hidden="1" customHeight="1" x14ac:dyDescent="0.25">
      <c r="A4" s="151"/>
      <c r="B4" s="99"/>
      <c r="C4" s="99"/>
      <c r="D4" s="99"/>
      <c r="E4" s="218"/>
      <c r="F4" s="218"/>
      <c r="G4" s="218"/>
      <c r="H4" s="99"/>
      <c r="I4" s="99"/>
      <c r="J4" s="99"/>
      <c r="K4" s="99"/>
      <c r="L4" s="99"/>
      <c r="M4" s="99"/>
      <c r="N4" s="99"/>
      <c r="O4" s="218"/>
      <c r="P4" s="218"/>
      <c r="Q4" s="218"/>
      <c r="R4" s="99"/>
      <c r="S4" s="218"/>
      <c r="T4" s="218"/>
      <c r="U4" s="218"/>
      <c r="V4" s="99"/>
      <c r="W4" s="218"/>
      <c r="X4" s="218"/>
      <c r="Y4" s="218"/>
      <c r="Z4" s="99"/>
      <c r="AA4" s="218"/>
      <c r="AB4" s="218"/>
      <c r="AC4" s="218"/>
      <c r="AD4" s="99"/>
      <c r="AE4" s="99"/>
      <c r="AF4" s="233"/>
      <c r="AG4" s="233"/>
      <c r="AH4" s="233"/>
      <c r="BW4" s="93"/>
      <c r="BX4" s="93"/>
      <c r="BY4" s="93"/>
      <c r="BZ4" s="93"/>
      <c r="CA4" s="93"/>
      <c r="CB4" s="93"/>
      <c r="CC4" s="93"/>
      <c r="CD4" s="93"/>
    </row>
    <row r="5" spans="1:95" s="392" customFormat="1" ht="195" hidden="1" customHeight="1" x14ac:dyDescent="0.2">
      <c r="A5" s="600" t="s">
        <v>1</v>
      </c>
      <c r="B5" s="570" t="s">
        <v>2</v>
      </c>
      <c r="C5" s="270"/>
      <c r="D5" s="270"/>
      <c r="E5" s="586" t="s">
        <v>74</v>
      </c>
      <c r="F5" s="587"/>
      <c r="G5" s="587"/>
      <c r="H5" s="587"/>
      <c r="I5" s="587"/>
      <c r="J5" s="587"/>
      <c r="K5" s="587"/>
      <c r="L5" s="587"/>
      <c r="M5" s="587"/>
      <c r="N5" s="587"/>
      <c r="O5" s="587"/>
      <c r="P5" s="587"/>
      <c r="Q5" s="587"/>
      <c r="R5" s="587"/>
      <c r="S5" s="587"/>
      <c r="T5" s="587"/>
      <c r="U5" s="587"/>
      <c r="V5" s="587"/>
      <c r="W5" s="587"/>
      <c r="X5" s="587"/>
      <c r="Y5" s="587"/>
      <c r="Z5" s="587"/>
      <c r="AA5" s="587"/>
      <c r="AB5" s="587"/>
      <c r="AC5" s="587"/>
      <c r="AD5" s="587"/>
      <c r="AE5" s="587"/>
      <c r="AF5" s="587"/>
      <c r="AG5" s="587"/>
      <c r="AH5" s="587"/>
      <c r="AI5" s="587"/>
      <c r="AJ5" s="587"/>
      <c r="AK5" s="587"/>
      <c r="AL5" s="588"/>
      <c r="AM5" s="586" t="s">
        <v>61</v>
      </c>
      <c r="AN5" s="587"/>
      <c r="AO5" s="587"/>
      <c r="AP5" s="587"/>
      <c r="AQ5" s="587"/>
      <c r="AR5" s="587"/>
      <c r="AS5" s="587"/>
      <c r="AT5" s="587"/>
      <c r="AU5" s="587"/>
      <c r="AV5" s="587"/>
      <c r="AW5" s="587"/>
      <c r="AX5" s="587"/>
      <c r="AY5" s="587"/>
      <c r="AZ5" s="587"/>
      <c r="BA5" s="587"/>
      <c r="BB5" s="588"/>
      <c r="BC5" s="374"/>
      <c r="BD5" s="375" t="s">
        <v>3</v>
      </c>
      <c r="BE5" s="366"/>
      <c r="BF5" s="366"/>
      <c r="BG5" s="366"/>
      <c r="BH5" s="366"/>
      <c r="BI5" s="366"/>
      <c r="BJ5" s="366"/>
      <c r="BK5" s="357"/>
      <c r="BL5" s="357"/>
      <c r="BM5" s="357"/>
      <c r="BN5" s="357"/>
      <c r="BO5" s="357"/>
      <c r="BP5" s="357"/>
      <c r="BQ5" s="357"/>
      <c r="BR5" s="357"/>
      <c r="BS5" s="366"/>
      <c r="BT5" s="366"/>
      <c r="BU5" s="367"/>
      <c r="BV5" s="593" t="s">
        <v>130</v>
      </c>
    </row>
    <row r="6" spans="1:95" s="392" customFormat="1" ht="114.75" customHeight="1" x14ac:dyDescent="0.25">
      <c r="A6" s="601"/>
      <c r="B6" s="571"/>
      <c r="C6" s="589">
        <v>2023</v>
      </c>
      <c r="D6" s="589"/>
      <c r="E6" s="586" t="s">
        <v>111</v>
      </c>
      <c r="F6" s="587"/>
      <c r="G6" s="587"/>
      <c r="H6" s="587"/>
      <c r="I6" s="587"/>
      <c r="J6" s="588"/>
      <c r="K6" s="567" t="s">
        <v>73</v>
      </c>
      <c r="L6" s="598" t="s">
        <v>133</v>
      </c>
      <c r="M6" s="666"/>
      <c r="N6" s="586" t="s">
        <v>112</v>
      </c>
      <c r="O6" s="587"/>
      <c r="P6" s="587"/>
      <c r="Q6" s="587"/>
      <c r="R6" s="587"/>
      <c r="S6" s="587"/>
      <c r="T6" s="587"/>
      <c r="U6" s="587"/>
      <c r="V6" s="587"/>
      <c r="W6" s="587"/>
      <c r="X6" s="587"/>
      <c r="Y6" s="587"/>
      <c r="Z6" s="587"/>
      <c r="AA6" s="587"/>
      <c r="AB6" s="587"/>
      <c r="AC6" s="587"/>
      <c r="AD6" s="587"/>
      <c r="AE6" s="588"/>
      <c r="AF6" s="598" t="s">
        <v>67</v>
      </c>
      <c r="AG6" s="599"/>
      <c r="AH6" s="599"/>
      <c r="AI6" s="599"/>
      <c r="AJ6" s="599"/>
      <c r="AK6" s="599"/>
      <c r="AL6" s="567" t="s">
        <v>126</v>
      </c>
      <c r="AM6" s="586" t="s">
        <v>4</v>
      </c>
      <c r="AN6" s="587"/>
      <c r="AO6" s="587"/>
      <c r="AP6" s="587"/>
      <c r="AQ6" s="587"/>
      <c r="AR6" s="587"/>
      <c r="AS6" s="587"/>
      <c r="AT6" s="587"/>
      <c r="AU6" s="586" t="s">
        <v>5</v>
      </c>
      <c r="AV6" s="588"/>
      <c r="AW6" s="586" t="s">
        <v>6</v>
      </c>
      <c r="AX6" s="587"/>
      <c r="AY6" s="587"/>
      <c r="AZ6" s="671"/>
      <c r="BA6" s="672"/>
      <c r="BB6" s="272"/>
      <c r="BC6" s="394"/>
      <c r="BD6" s="657" t="s">
        <v>154</v>
      </c>
      <c r="BE6" s="657" t="s">
        <v>139</v>
      </c>
      <c r="BF6" s="657" t="s">
        <v>7</v>
      </c>
      <c r="BG6" s="657" t="s">
        <v>155</v>
      </c>
      <c r="BH6" s="657" t="s">
        <v>132</v>
      </c>
      <c r="BI6" s="657" t="s">
        <v>156</v>
      </c>
      <c r="BJ6" s="657" t="s">
        <v>108</v>
      </c>
      <c r="BK6" s="586" t="s">
        <v>152</v>
      </c>
      <c r="BL6" s="587"/>
      <c r="BM6" s="587"/>
      <c r="BN6" s="587"/>
      <c r="BO6" s="587"/>
      <c r="BP6" s="587"/>
      <c r="BQ6" s="587"/>
      <c r="BR6" s="587"/>
      <c r="BS6" s="587"/>
      <c r="BT6" s="587"/>
      <c r="BU6" s="654" t="s">
        <v>153</v>
      </c>
      <c r="BV6" s="594"/>
    </row>
    <row r="7" spans="1:95" s="392" customFormat="1" ht="84.75" customHeight="1" x14ac:dyDescent="0.2">
      <c r="A7" s="601"/>
      <c r="B7" s="571"/>
      <c r="C7" s="570" t="s">
        <v>150</v>
      </c>
      <c r="D7" s="570" t="s">
        <v>151</v>
      </c>
      <c r="E7" s="570" t="s">
        <v>157</v>
      </c>
      <c r="F7" s="660" t="s">
        <v>133</v>
      </c>
      <c r="G7" s="661"/>
      <c r="H7" s="589" t="s">
        <v>110</v>
      </c>
      <c r="I7" s="589" t="s">
        <v>8</v>
      </c>
      <c r="J7" s="589" t="s">
        <v>123</v>
      </c>
      <c r="K7" s="568"/>
      <c r="L7" s="667"/>
      <c r="M7" s="668"/>
      <c r="N7" s="567" t="s">
        <v>10</v>
      </c>
      <c r="O7" s="586" t="s">
        <v>75</v>
      </c>
      <c r="P7" s="587"/>
      <c r="Q7" s="587"/>
      <c r="R7" s="587"/>
      <c r="S7" s="587"/>
      <c r="T7" s="587"/>
      <c r="U7" s="587"/>
      <c r="V7" s="588"/>
      <c r="W7" s="586" t="s">
        <v>76</v>
      </c>
      <c r="X7" s="587"/>
      <c r="Y7" s="587"/>
      <c r="Z7" s="587"/>
      <c r="AA7" s="587"/>
      <c r="AB7" s="587"/>
      <c r="AC7" s="587"/>
      <c r="AD7" s="588"/>
      <c r="AE7" s="567" t="s">
        <v>124</v>
      </c>
      <c r="AF7" s="570" t="s">
        <v>60</v>
      </c>
      <c r="AG7" s="660" t="s">
        <v>133</v>
      </c>
      <c r="AH7" s="661"/>
      <c r="AI7" s="570" t="s">
        <v>77</v>
      </c>
      <c r="AJ7" s="570" t="s">
        <v>8</v>
      </c>
      <c r="AK7" s="570" t="s">
        <v>125</v>
      </c>
      <c r="AL7" s="568"/>
      <c r="AM7" s="567" t="s">
        <v>81</v>
      </c>
      <c r="AN7" s="387"/>
      <c r="AO7" s="387"/>
      <c r="AP7" s="643" t="s">
        <v>133</v>
      </c>
      <c r="AQ7" s="644"/>
      <c r="AR7" s="567" t="s">
        <v>79</v>
      </c>
      <c r="AS7" s="567" t="s">
        <v>78</v>
      </c>
      <c r="AT7" s="567" t="s">
        <v>127</v>
      </c>
      <c r="AU7" s="567" t="s">
        <v>11</v>
      </c>
      <c r="AV7" s="567" t="s">
        <v>128</v>
      </c>
      <c r="AW7" s="567" t="s">
        <v>80</v>
      </c>
      <c r="AX7" s="643" t="s">
        <v>133</v>
      </c>
      <c r="AY7" s="644"/>
      <c r="AZ7" s="567" t="s">
        <v>82</v>
      </c>
      <c r="BA7" s="567" t="s">
        <v>65</v>
      </c>
      <c r="BB7" s="568" t="s">
        <v>129</v>
      </c>
      <c r="BC7" s="395" t="s">
        <v>116</v>
      </c>
      <c r="BD7" s="658"/>
      <c r="BE7" s="658"/>
      <c r="BF7" s="658"/>
      <c r="BG7" s="658"/>
      <c r="BH7" s="658"/>
      <c r="BI7" s="658"/>
      <c r="BJ7" s="658"/>
      <c r="BK7" s="651" t="s">
        <v>142</v>
      </c>
      <c r="BL7" s="651" t="s">
        <v>143</v>
      </c>
      <c r="BM7" s="651" t="s">
        <v>144</v>
      </c>
      <c r="BN7" s="651" t="s">
        <v>145</v>
      </c>
      <c r="BO7" s="651" t="s">
        <v>146</v>
      </c>
      <c r="BP7" s="651" t="s">
        <v>147</v>
      </c>
      <c r="BQ7" s="651" t="s">
        <v>148</v>
      </c>
      <c r="BR7" s="651" t="s">
        <v>149</v>
      </c>
      <c r="BS7" s="654" t="s">
        <v>140</v>
      </c>
      <c r="BT7" s="654" t="s">
        <v>141</v>
      </c>
      <c r="BU7" s="655"/>
      <c r="BV7" s="594"/>
    </row>
    <row r="8" spans="1:95" s="392" customFormat="1" ht="25.5" customHeight="1" x14ac:dyDescent="0.2">
      <c r="A8" s="601"/>
      <c r="B8" s="571"/>
      <c r="C8" s="571"/>
      <c r="D8" s="571"/>
      <c r="E8" s="571"/>
      <c r="F8" s="662"/>
      <c r="G8" s="663"/>
      <c r="H8" s="589"/>
      <c r="I8" s="589"/>
      <c r="J8" s="589"/>
      <c r="K8" s="568"/>
      <c r="L8" s="667"/>
      <c r="M8" s="668"/>
      <c r="N8" s="568"/>
      <c r="O8" s="586" t="s">
        <v>113</v>
      </c>
      <c r="P8" s="587"/>
      <c r="Q8" s="587"/>
      <c r="R8" s="588"/>
      <c r="S8" s="586" t="s">
        <v>114</v>
      </c>
      <c r="T8" s="587"/>
      <c r="U8" s="587"/>
      <c r="V8" s="588"/>
      <c r="W8" s="586" t="s">
        <v>113</v>
      </c>
      <c r="X8" s="587"/>
      <c r="Y8" s="587"/>
      <c r="Z8" s="588"/>
      <c r="AA8" s="586" t="s">
        <v>114</v>
      </c>
      <c r="AB8" s="587"/>
      <c r="AC8" s="587"/>
      <c r="AD8" s="588"/>
      <c r="AE8" s="568"/>
      <c r="AF8" s="571"/>
      <c r="AG8" s="662"/>
      <c r="AH8" s="663"/>
      <c r="AI8" s="571"/>
      <c r="AJ8" s="571"/>
      <c r="AK8" s="571"/>
      <c r="AL8" s="568"/>
      <c r="AM8" s="568"/>
      <c r="AN8" s="388"/>
      <c r="AO8" s="388"/>
      <c r="AP8" s="645"/>
      <c r="AQ8" s="646"/>
      <c r="AR8" s="568"/>
      <c r="AS8" s="568"/>
      <c r="AT8" s="568"/>
      <c r="AU8" s="568"/>
      <c r="AV8" s="568"/>
      <c r="AW8" s="568"/>
      <c r="AX8" s="645"/>
      <c r="AY8" s="646"/>
      <c r="AZ8" s="568"/>
      <c r="BA8" s="568"/>
      <c r="BB8" s="568"/>
      <c r="BC8" s="395"/>
      <c r="BD8" s="658"/>
      <c r="BE8" s="658"/>
      <c r="BF8" s="658"/>
      <c r="BG8" s="658"/>
      <c r="BH8" s="658"/>
      <c r="BI8" s="658"/>
      <c r="BJ8" s="658"/>
      <c r="BK8" s="652"/>
      <c r="BL8" s="652"/>
      <c r="BM8" s="652"/>
      <c r="BN8" s="652"/>
      <c r="BO8" s="652"/>
      <c r="BP8" s="652"/>
      <c r="BQ8" s="652"/>
      <c r="BR8" s="652"/>
      <c r="BS8" s="655"/>
      <c r="BT8" s="655"/>
      <c r="BU8" s="655"/>
      <c r="BV8" s="594"/>
    </row>
    <row r="9" spans="1:95" s="392" customFormat="1" ht="142.9" customHeight="1" x14ac:dyDescent="0.2">
      <c r="A9" s="602"/>
      <c r="B9" s="572"/>
      <c r="C9" s="572"/>
      <c r="D9" s="572"/>
      <c r="E9" s="572"/>
      <c r="F9" s="662"/>
      <c r="G9" s="663"/>
      <c r="H9" s="589"/>
      <c r="I9" s="589"/>
      <c r="J9" s="589"/>
      <c r="K9" s="569"/>
      <c r="L9" s="669"/>
      <c r="M9" s="670"/>
      <c r="N9" s="569"/>
      <c r="O9" s="228" t="s">
        <v>12</v>
      </c>
      <c r="P9" s="643" t="s">
        <v>133</v>
      </c>
      <c r="Q9" s="644"/>
      <c r="R9" s="275" t="s">
        <v>13</v>
      </c>
      <c r="S9" s="228" t="s">
        <v>14</v>
      </c>
      <c r="T9" s="643" t="s">
        <v>133</v>
      </c>
      <c r="U9" s="644"/>
      <c r="V9" s="275" t="s">
        <v>13</v>
      </c>
      <c r="W9" s="228" t="s">
        <v>12</v>
      </c>
      <c r="X9" s="643" t="s">
        <v>133</v>
      </c>
      <c r="Y9" s="644"/>
      <c r="Z9" s="275" t="s">
        <v>13</v>
      </c>
      <c r="AA9" s="228" t="s">
        <v>12</v>
      </c>
      <c r="AB9" s="643" t="s">
        <v>133</v>
      </c>
      <c r="AC9" s="644"/>
      <c r="AD9" s="275" t="s">
        <v>13</v>
      </c>
      <c r="AE9" s="569"/>
      <c r="AF9" s="572"/>
      <c r="AG9" s="662"/>
      <c r="AH9" s="663"/>
      <c r="AI9" s="572"/>
      <c r="AJ9" s="572"/>
      <c r="AK9" s="572"/>
      <c r="AL9" s="569"/>
      <c r="AM9" s="569"/>
      <c r="AN9" s="389"/>
      <c r="AO9" s="389"/>
      <c r="AP9" s="645"/>
      <c r="AQ9" s="646"/>
      <c r="AR9" s="569"/>
      <c r="AS9" s="569"/>
      <c r="AT9" s="569"/>
      <c r="AU9" s="569"/>
      <c r="AV9" s="569"/>
      <c r="AW9" s="569"/>
      <c r="AX9" s="645"/>
      <c r="AY9" s="646"/>
      <c r="AZ9" s="569"/>
      <c r="BA9" s="569"/>
      <c r="BB9" s="569"/>
      <c r="BC9" s="396"/>
      <c r="BD9" s="659"/>
      <c r="BE9" s="659"/>
      <c r="BF9" s="659"/>
      <c r="BG9" s="659"/>
      <c r="BH9" s="659"/>
      <c r="BI9" s="659"/>
      <c r="BJ9" s="659"/>
      <c r="BK9" s="653"/>
      <c r="BL9" s="653"/>
      <c r="BM9" s="653"/>
      <c r="BN9" s="653"/>
      <c r="BO9" s="653"/>
      <c r="BP9" s="653"/>
      <c r="BQ9" s="653"/>
      <c r="BR9" s="653"/>
      <c r="BS9" s="656"/>
      <c r="BT9" s="656"/>
      <c r="BU9" s="656"/>
      <c r="BV9" s="595"/>
      <c r="CD9" s="102"/>
    </row>
    <row r="10" spans="1:95" s="150" customFormat="1" ht="26.25" customHeight="1" x14ac:dyDescent="0.2">
      <c r="A10" s="103"/>
      <c r="B10" s="104"/>
      <c r="C10" s="104" t="s">
        <v>16</v>
      </c>
      <c r="D10" s="104" t="s">
        <v>16</v>
      </c>
      <c r="E10" s="219" t="s">
        <v>15</v>
      </c>
      <c r="F10" s="662"/>
      <c r="G10" s="663"/>
      <c r="H10" s="104" t="s">
        <v>16</v>
      </c>
      <c r="I10" s="104" t="s">
        <v>17</v>
      </c>
      <c r="J10" s="104" t="s">
        <v>0</v>
      </c>
      <c r="K10" s="104" t="s">
        <v>59</v>
      </c>
      <c r="L10" s="104"/>
      <c r="M10" s="104"/>
      <c r="N10" s="104" t="s">
        <v>17</v>
      </c>
      <c r="O10" s="229" t="s">
        <v>15</v>
      </c>
      <c r="P10" s="645"/>
      <c r="Q10" s="646"/>
      <c r="R10" s="105" t="s">
        <v>16</v>
      </c>
      <c r="S10" s="229" t="s">
        <v>15</v>
      </c>
      <c r="T10" s="645"/>
      <c r="U10" s="646"/>
      <c r="V10" s="105" t="s">
        <v>16</v>
      </c>
      <c r="W10" s="229" t="s">
        <v>15</v>
      </c>
      <c r="X10" s="645"/>
      <c r="Y10" s="646"/>
      <c r="Z10" s="105" t="s">
        <v>16</v>
      </c>
      <c r="AA10" s="229" t="s">
        <v>15</v>
      </c>
      <c r="AB10" s="645"/>
      <c r="AC10" s="646"/>
      <c r="AD10" s="105" t="s">
        <v>16</v>
      </c>
      <c r="AE10" s="105" t="s">
        <v>0</v>
      </c>
      <c r="AF10" s="219" t="s">
        <v>15</v>
      </c>
      <c r="AG10" s="662"/>
      <c r="AH10" s="663"/>
      <c r="AI10" s="104" t="s">
        <v>16</v>
      </c>
      <c r="AJ10" s="104" t="s">
        <v>17</v>
      </c>
      <c r="AK10" s="104" t="s">
        <v>0</v>
      </c>
      <c r="AL10" s="385" t="s">
        <v>0</v>
      </c>
      <c r="AM10" s="236" t="s">
        <v>15</v>
      </c>
      <c r="AN10" s="236"/>
      <c r="AO10" s="236"/>
      <c r="AP10" s="645"/>
      <c r="AQ10" s="646"/>
      <c r="AR10" s="149" t="s">
        <v>16</v>
      </c>
      <c r="AS10" s="149" t="s">
        <v>17</v>
      </c>
      <c r="AT10" s="149" t="s">
        <v>0</v>
      </c>
      <c r="AU10" s="149" t="s">
        <v>16</v>
      </c>
      <c r="AV10" s="149" t="s">
        <v>0</v>
      </c>
      <c r="AW10" s="236" t="s">
        <v>18</v>
      </c>
      <c r="AX10" s="645"/>
      <c r="AY10" s="646"/>
      <c r="AZ10" s="149" t="s">
        <v>16</v>
      </c>
      <c r="BA10" s="105" t="s">
        <v>0</v>
      </c>
      <c r="BB10" s="393" t="s">
        <v>0</v>
      </c>
      <c r="BC10" s="368"/>
      <c r="BD10" s="368" t="s">
        <v>16</v>
      </c>
      <c r="BE10" s="368" t="s">
        <v>16</v>
      </c>
      <c r="BF10" s="368" t="s">
        <v>18</v>
      </c>
      <c r="BG10" s="368" t="s">
        <v>0</v>
      </c>
      <c r="BH10" s="368" t="s">
        <v>0</v>
      </c>
      <c r="BI10" s="368" t="s">
        <v>0</v>
      </c>
      <c r="BJ10" s="368" t="s">
        <v>0</v>
      </c>
      <c r="BK10" s="358" t="s">
        <v>15</v>
      </c>
      <c r="BL10" s="358" t="s">
        <v>16</v>
      </c>
      <c r="BM10" s="358" t="s">
        <v>16</v>
      </c>
      <c r="BN10" s="358" t="s">
        <v>15</v>
      </c>
      <c r="BO10" s="358" t="s">
        <v>15</v>
      </c>
      <c r="BP10" s="358" t="s">
        <v>16</v>
      </c>
      <c r="BQ10" s="358" t="s">
        <v>16</v>
      </c>
      <c r="BR10" s="378" t="s">
        <v>0</v>
      </c>
      <c r="BS10" s="368"/>
      <c r="BT10" s="368" t="s">
        <v>16</v>
      </c>
      <c r="BU10" s="382" t="s">
        <v>0</v>
      </c>
      <c r="BV10" s="105" t="s">
        <v>0</v>
      </c>
      <c r="BW10" s="585" t="s">
        <v>85</v>
      </c>
      <c r="BX10" s="649" t="s">
        <v>134</v>
      </c>
      <c r="BY10" s="649" t="s">
        <v>135</v>
      </c>
      <c r="BZ10" s="585" t="s">
        <v>136</v>
      </c>
      <c r="CA10" s="585" t="s">
        <v>87</v>
      </c>
      <c r="CB10" s="585" t="s">
        <v>88</v>
      </c>
      <c r="CC10" s="585" t="s">
        <v>89</v>
      </c>
      <c r="CD10" s="585" t="s">
        <v>90</v>
      </c>
    </row>
    <row r="11" spans="1:95" s="151" customFormat="1" ht="14.25" customHeight="1" x14ac:dyDescent="0.2">
      <c r="A11" s="106">
        <v>1</v>
      </c>
      <c r="B11" s="107">
        <v>2</v>
      </c>
      <c r="C11" s="107">
        <v>3</v>
      </c>
      <c r="D11" s="107">
        <v>4</v>
      </c>
      <c r="E11" s="220">
        <v>5</v>
      </c>
      <c r="F11" s="664"/>
      <c r="G11" s="665"/>
      <c r="H11" s="107">
        <v>6</v>
      </c>
      <c r="I11" s="107">
        <v>7</v>
      </c>
      <c r="J11" s="107">
        <v>8</v>
      </c>
      <c r="K11" s="107">
        <v>9</v>
      </c>
      <c r="L11" s="107"/>
      <c r="M11" s="107"/>
      <c r="N11" s="107">
        <v>10</v>
      </c>
      <c r="O11" s="220">
        <v>11</v>
      </c>
      <c r="P11" s="647"/>
      <c r="Q11" s="648"/>
      <c r="R11" s="107">
        <v>12</v>
      </c>
      <c r="S11" s="220">
        <v>13</v>
      </c>
      <c r="T11" s="647"/>
      <c r="U11" s="648"/>
      <c r="V11" s="107">
        <v>14</v>
      </c>
      <c r="W11" s="220">
        <v>15</v>
      </c>
      <c r="X11" s="647"/>
      <c r="Y11" s="648"/>
      <c r="Z11" s="107">
        <v>16</v>
      </c>
      <c r="AA11" s="220">
        <v>17</v>
      </c>
      <c r="AB11" s="647"/>
      <c r="AC11" s="648"/>
      <c r="AD11" s="107">
        <v>18</v>
      </c>
      <c r="AE11" s="107">
        <v>19</v>
      </c>
      <c r="AF11" s="220">
        <v>20</v>
      </c>
      <c r="AG11" s="664"/>
      <c r="AH11" s="665"/>
      <c r="AI11" s="107">
        <v>21</v>
      </c>
      <c r="AJ11" s="107">
        <v>22</v>
      </c>
      <c r="AK11" s="107">
        <v>23</v>
      </c>
      <c r="AL11" s="386">
        <v>24</v>
      </c>
      <c r="AM11" s="220">
        <v>25</v>
      </c>
      <c r="AN11" s="220"/>
      <c r="AO11" s="220"/>
      <c r="AP11" s="647"/>
      <c r="AQ11" s="648"/>
      <c r="AR11" s="107">
        <v>26</v>
      </c>
      <c r="AS11" s="107">
        <v>27</v>
      </c>
      <c r="AT11" s="107">
        <v>28</v>
      </c>
      <c r="AU11" s="107">
        <v>29</v>
      </c>
      <c r="AV11" s="107">
        <v>30</v>
      </c>
      <c r="AW11" s="220">
        <v>31</v>
      </c>
      <c r="AX11" s="647"/>
      <c r="AY11" s="648"/>
      <c r="AZ11" s="107">
        <v>32</v>
      </c>
      <c r="BA11" s="107">
        <v>33</v>
      </c>
      <c r="BB11" s="386">
        <v>34</v>
      </c>
      <c r="BC11" s="369">
        <v>35</v>
      </c>
      <c r="BD11" s="369">
        <v>36</v>
      </c>
      <c r="BE11" s="369">
        <v>37</v>
      </c>
      <c r="BF11" s="369">
        <v>38</v>
      </c>
      <c r="BG11" s="369">
        <v>39</v>
      </c>
      <c r="BH11" s="369">
        <v>40</v>
      </c>
      <c r="BI11" s="369">
        <v>41</v>
      </c>
      <c r="BJ11" s="369">
        <v>42</v>
      </c>
      <c r="BK11" s="359">
        <v>43</v>
      </c>
      <c r="BL11" s="359">
        <v>44</v>
      </c>
      <c r="BM11" s="359">
        <v>45</v>
      </c>
      <c r="BN11" s="359">
        <v>46</v>
      </c>
      <c r="BO11" s="359">
        <v>47</v>
      </c>
      <c r="BP11" s="359">
        <v>48</v>
      </c>
      <c r="BQ11" s="359">
        <v>49</v>
      </c>
      <c r="BR11" s="379">
        <v>50</v>
      </c>
      <c r="BS11" s="369">
        <v>51</v>
      </c>
      <c r="BT11" s="369">
        <v>52</v>
      </c>
      <c r="BU11" s="383">
        <v>54</v>
      </c>
      <c r="BV11" s="107">
        <v>55</v>
      </c>
      <c r="BW11" s="585"/>
      <c r="BX11" s="650"/>
      <c r="BY11" s="650"/>
      <c r="BZ11" s="585"/>
      <c r="CA11" s="585"/>
      <c r="CB11" s="585"/>
      <c r="CC11" s="585"/>
      <c r="CD11" s="585"/>
      <c r="CF11" s="152"/>
    </row>
    <row r="12" spans="1:95" s="113" customFormat="1" x14ac:dyDescent="0.25">
      <c r="A12" s="106">
        <v>1</v>
      </c>
      <c r="B12" s="111" t="s">
        <v>72</v>
      </c>
      <c r="C12" s="354">
        <v>4724.5</v>
      </c>
      <c r="D12" s="354">
        <v>4724.5</v>
      </c>
      <c r="E12" s="342">
        <v>776</v>
      </c>
      <c r="F12" s="343">
        <v>714</v>
      </c>
      <c r="G12" s="344">
        <f t="shared" ref="G12:G51" si="0">E12-F12</f>
        <v>62</v>
      </c>
      <c r="H12" s="278">
        <v>20</v>
      </c>
      <c r="I12" s="153">
        <v>170</v>
      </c>
      <c r="J12" s="278">
        <f>ROUND(E12*H12*I12/1000,1)</f>
        <v>2638.4</v>
      </c>
      <c r="K12" s="154">
        <f>O12+S12+W12+AA12</f>
        <v>232</v>
      </c>
      <c r="L12" s="345">
        <v>219</v>
      </c>
      <c r="M12" s="346">
        <f>K12-L12</f>
        <v>13</v>
      </c>
      <c r="N12" s="153">
        <v>170</v>
      </c>
      <c r="O12" s="221">
        <v>180</v>
      </c>
      <c r="P12" s="343">
        <v>175</v>
      </c>
      <c r="Q12" s="344">
        <f>O12-P12</f>
        <v>5</v>
      </c>
      <c r="R12" s="278">
        <v>11</v>
      </c>
      <c r="S12" s="221">
        <v>42</v>
      </c>
      <c r="T12" s="343">
        <v>38</v>
      </c>
      <c r="U12" s="344">
        <f>S12-T12</f>
        <v>4</v>
      </c>
      <c r="V12" s="278">
        <v>15</v>
      </c>
      <c r="W12" s="221">
        <v>9</v>
      </c>
      <c r="X12" s="343">
        <v>6</v>
      </c>
      <c r="Y12" s="344">
        <f>W12-X12</f>
        <v>3</v>
      </c>
      <c r="Z12" s="284">
        <v>22</v>
      </c>
      <c r="AA12" s="221">
        <v>1</v>
      </c>
      <c r="AB12" s="343">
        <v>0</v>
      </c>
      <c r="AC12" s="344">
        <f>AA12-AB12</f>
        <v>1</v>
      </c>
      <c r="AD12" s="284">
        <v>30</v>
      </c>
      <c r="AE12" s="285">
        <f t="shared" ref="AE12:AE51" si="1">ROUND(((O12*R12)+(S12*V12)+(W12*Z12)+(AA12*AD12))*N12/1000,1)</f>
        <v>482.5</v>
      </c>
      <c r="AF12" s="342">
        <v>608</v>
      </c>
      <c r="AG12" s="343">
        <v>646</v>
      </c>
      <c r="AH12" s="344">
        <f>AF12-AG12</f>
        <v>-38</v>
      </c>
      <c r="AI12" s="278">
        <v>10</v>
      </c>
      <c r="AJ12" s="153">
        <v>170</v>
      </c>
      <c r="AK12" s="278">
        <f t="shared" ref="AK12:AK51" si="2">ROUND(AF12*AJ12*AI12/1000,1)</f>
        <v>1033.5999999999999</v>
      </c>
      <c r="AL12" s="295">
        <f>J12+AE12+AK12</f>
        <v>4154.5</v>
      </c>
      <c r="AM12" s="221">
        <v>249</v>
      </c>
      <c r="AN12" s="221">
        <v>48</v>
      </c>
      <c r="AO12" s="221">
        <f>AM12+AN12</f>
        <v>297</v>
      </c>
      <c r="AP12" s="343">
        <v>267</v>
      </c>
      <c r="AQ12" s="344">
        <f>AM12-AP12</f>
        <v>-18</v>
      </c>
      <c r="AR12" s="278">
        <v>14</v>
      </c>
      <c r="AS12" s="153">
        <v>148</v>
      </c>
      <c r="AT12" s="278">
        <f>ROUND(AM12*AR12*AS12/1000,1)</f>
        <v>515.9</v>
      </c>
      <c r="AU12" s="278">
        <v>120</v>
      </c>
      <c r="AV12" s="278">
        <f>ROUND(AM12*AU12/1000,1)</f>
        <v>29.9</v>
      </c>
      <c r="AW12" s="221">
        <v>32</v>
      </c>
      <c r="AX12" s="343">
        <v>32</v>
      </c>
      <c r="AY12" s="344">
        <f>AW12-AX12</f>
        <v>0</v>
      </c>
      <c r="AZ12" s="278">
        <v>165</v>
      </c>
      <c r="BA12" s="278">
        <f t="shared" ref="BA12:BA51" si="3">ROUND(AW12*AZ12/1000,1)</f>
        <v>5.3</v>
      </c>
      <c r="BB12" s="397">
        <f>AT12+AV12+BA12</f>
        <v>551.09999999999991</v>
      </c>
      <c r="BC12" s="376">
        <v>14481</v>
      </c>
      <c r="BD12" s="370">
        <f>18533*1.15</f>
        <v>21312.949999999997</v>
      </c>
      <c r="BE12" s="370">
        <f>CG12</f>
        <v>22165</v>
      </c>
      <c r="BF12" s="370">
        <f>CD12</f>
        <v>0.5</v>
      </c>
      <c r="BG12" s="370">
        <f>ROUND((BD12*BF12*12/12*9)/1000,1)</f>
        <v>95.9</v>
      </c>
      <c r="BH12" s="370">
        <f>ROUND((BE12*BF12*12/12*3)/1000,1)</f>
        <v>33.200000000000003</v>
      </c>
      <c r="BI12" s="370">
        <f>BG12+BH12</f>
        <v>129.10000000000002</v>
      </c>
      <c r="BJ12" s="370">
        <f>ROUND(BF12*20000/1000,1)</f>
        <v>10</v>
      </c>
      <c r="BK12" s="360">
        <v>0</v>
      </c>
      <c r="BL12" s="360">
        <v>62.73</v>
      </c>
      <c r="BM12" s="360">
        <f xml:space="preserve"> ROUND(BK12*BL12*165,1)</f>
        <v>0</v>
      </c>
      <c r="BN12" s="360">
        <v>2</v>
      </c>
      <c r="BO12" s="360">
        <v>0</v>
      </c>
      <c r="BP12" s="360">
        <f xml:space="preserve"> ROUND(BN12*170*BL12+BO12*204*BL12,1)</f>
        <v>21328.2</v>
      </c>
      <c r="BQ12" s="360">
        <f>BM12+BP12</f>
        <v>21328.2</v>
      </c>
      <c r="BR12" s="380">
        <f>ROUND((BQ12/1000),1)</f>
        <v>21.3</v>
      </c>
      <c r="BS12" s="370">
        <v>1</v>
      </c>
      <c r="BT12" s="370">
        <f>ROUND(BR12*BS12/100,1)</f>
        <v>0.2</v>
      </c>
      <c r="BU12" s="371">
        <f t="shared" ref="BU12:BU51" si="4">BI12+BJ12+BT12</f>
        <v>139.30000000000001</v>
      </c>
      <c r="BV12" s="278">
        <f t="shared" ref="BV12:BV51" si="5">AL12+BB12+BU12</f>
        <v>4844.9000000000005</v>
      </c>
      <c r="BW12" s="349">
        <v>1684</v>
      </c>
      <c r="BX12" s="349">
        <v>413</v>
      </c>
      <c r="BY12" s="349">
        <v>66</v>
      </c>
      <c r="BZ12" s="350">
        <f>BX12+BY12</f>
        <v>479</v>
      </c>
      <c r="CA12" s="112">
        <f t="shared" ref="CA12:CA51" si="6">BW12+BZ12</f>
        <v>2163</v>
      </c>
      <c r="CB12" s="158">
        <f>ROUND(CA12/3500,2)</f>
        <v>0.62</v>
      </c>
      <c r="CC12" s="111">
        <f>ROUND(CB12/0.25,0)</f>
        <v>2</v>
      </c>
      <c r="CD12" s="111">
        <f>CC12*0.25</f>
        <v>0.5</v>
      </c>
      <c r="CF12" s="109">
        <f>ROUND(BD12*1.04,0)</f>
        <v>22165</v>
      </c>
      <c r="CG12" s="109">
        <f>ROUND(CF12,1)</f>
        <v>22165</v>
      </c>
      <c r="CJ12" s="113">
        <v>16047</v>
      </c>
      <c r="CK12" s="113">
        <f>CJ12*1.038*1.039*1.036*1.036*1.038*1.061</f>
        <v>20456.861361775111</v>
      </c>
      <c r="CL12" s="113">
        <f>ROUND(CJ12*1.038,0)</f>
        <v>16657</v>
      </c>
      <c r="CM12" s="113">
        <f>ROUND(CL12*1.039,0)</f>
        <v>17307</v>
      </c>
      <c r="CN12" s="113">
        <f>ROUND(CM12*1.036,0)</f>
        <v>17930</v>
      </c>
      <c r="CO12" s="113">
        <f>ROUND(CN12*1.036,0)</f>
        <v>18575</v>
      </c>
      <c r="CP12" s="113">
        <f>ROUND(CO12*1.038,0)</f>
        <v>19281</v>
      </c>
      <c r="CQ12" s="113">
        <f>ROUND(CP12*1.061,0)</f>
        <v>20457</v>
      </c>
    </row>
    <row r="13" spans="1:95" s="113" customFormat="1" x14ac:dyDescent="0.25">
      <c r="A13" s="106">
        <v>2</v>
      </c>
      <c r="B13" s="111" t="s">
        <v>19</v>
      </c>
      <c r="C13" s="354">
        <v>5481.5</v>
      </c>
      <c r="D13" s="354">
        <v>5481.5</v>
      </c>
      <c r="E13" s="342">
        <v>877</v>
      </c>
      <c r="F13" s="343">
        <v>845</v>
      </c>
      <c r="G13" s="344">
        <f t="shared" si="0"/>
        <v>32</v>
      </c>
      <c r="H13" s="278">
        <v>20</v>
      </c>
      <c r="I13" s="153">
        <v>170</v>
      </c>
      <c r="J13" s="278">
        <f t="shared" ref="J13:J51" si="7">ROUND(E13*H13*I13/1000,1)</f>
        <v>2981.8</v>
      </c>
      <c r="K13" s="154">
        <f t="shared" ref="K13:K51" si="8">O13+S13+W13+AA13</f>
        <v>50</v>
      </c>
      <c r="L13" s="345">
        <v>50</v>
      </c>
      <c r="M13" s="346">
        <f t="shared" ref="M13:M51" si="9">K13-L13</f>
        <v>0</v>
      </c>
      <c r="N13" s="153">
        <v>170</v>
      </c>
      <c r="O13" s="221">
        <v>50</v>
      </c>
      <c r="P13" s="343">
        <v>50</v>
      </c>
      <c r="Q13" s="344">
        <f t="shared" ref="Q13:Q51" si="10">O13-P13</f>
        <v>0</v>
      </c>
      <c r="R13" s="278">
        <v>11</v>
      </c>
      <c r="S13" s="221">
        <v>0</v>
      </c>
      <c r="T13" s="343"/>
      <c r="U13" s="344">
        <f t="shared" ref="U13:U51" si="11">S13-T13</f>
        <v>0</v>
      </c>
      <c r="V13" s="278">
        <v>15</v>
      </c>
      <c r="W13" s="221"/>
      <c r="X13" s="343"/>
      <c r="Y13" s="344">
        <f t="shared" ref="Y13:Y51" si="12">W13-X13</f>
        <v>0</v>
      </c>
      <c r="Z13" s="284">
        <v>22</v>
      </c>
      <c r="AA13" s="221"/>
      <c r="AB13" s="343"/>
      <c r="AC13" s="344">
        <f t="shared" ref="AC13:AC51" si="13">AA13-AB13</f>
        <v>0</v>
      </c>
      <c r="AD13" s="284">
        <v>30</v>
      </c>
      <c r="AE13" s="285">
        <f t="shared" si="1"/>
        <v>93.5</v>
      </c>
      <c r="AF13" s="342">
        <v>815</v>
      </c>
      <c r="AG13" s="343">
        <v>816</v>
      </c>
      <c r="AH13" s="344">
        <f t="shared" ref="AH13:AH51" si="14">AF13-AG13</f>
        <v>-1</v>
      </c>
      <c r="AI13" s="278">
        <v>10</v>
      </c>
      <c r="AJ13" s="153">
        <v>170</v>
      </c>
      <c r="AK13" s="278">
        <f t="shared" si="2"/>
        <v>1385.5</v>
      </c>
      <c r="AL13" s="295">
        <f t="shared" ref="AL13:AL51" si="15">J13+AE13+AK13</f>
        <v>4460.8</v>
      </c>
      <c r="AM13" s="221">
        <v>435</v>
      </c>
      <c r="AN13" s="221">
        <v>48</v>
      </c>
      <c r="AO13" s="221">
        <f t="shared" ref="AO13:AO51" si="16">AM13+AN13</f>
        <v>483</v>
      </c>
      <c r="AP13" s="343">
        <v>430</v>
      </c>
      <c r="AQ13" s="344">
        <f t="shared" ref="AQ13:AQ51" si="17">AM13-AP13</f>
        <v>5</v>
      </c>
      <c r="AR13" s="278">
        <v>14</v>
      </c>
      <c r="AS13" s="153">
        <v>148</v>
      </c>
      <c r="AT13" s="278">
        <f t="shared" ref="AT13:AT51" si="18">ROUND(AM13*AR13*AS13/1000,1)</f>
        <v>901.3</v>
      </c>
      <c r="AU13" s="278">
        <v>120</v>
      </c>
      <c r="AV13" s="278">
        <f t="shared" ref="AV13:AV51" si="19">ROUND(AM13*AU13/1000,1)</f>
        <v>52.2</v>
      </c>
      <c r="AW13" s="221">
        <v>40</v>
      </c>
      <c r="AX13" s="343">
        <v>40</v>
      </c>
      <c r="AY13" s="344">
        <f t="shared" ref="AY13:AY51" si="20">AW13-AX13</f>
        <v>0</v>
      </c>
      <c r="AZ13" s="278">
        <v>165</v>
      </c>
      <c r="BA13" s="278">
        <f t="shared" si="3"/>
        <v>6.6</v>
      </c>
      <c r="BB13" s="397">
        <f t="shared" ref="BB13:BB51" si="21">AT13+AV13+BA13</f>
        <v>960.1</v>
      </c>
      <c r="BC13" s="376">
        <v>19480</v>
      </c>
      <c r="BD13" s="370">
        <v>18533</v>
      </c>
      <c r="BE13" s="370">
        <f>CG13</f>
        <v>19274</v>
      </c>
      <c r="BF13" s="370">
        <f t="shared" ref="BF13:BF51" si="22">CD13</f>
        <v>0.75</v>
      </c>
      <c r="BG13" s="370">
        <f>ROUND((BD13*BF13*12/12*9)/1000,1)</f>
        <v>125.1</v>
      </c>
      <c r="BH13" s="370">
        <f t="shared" ref="BH13:BH51" si="23">ROUND((BE13*BF13*12/12*3)/1000,1)</f>
        <v>43.4</v>
      </c>
      <c r="BI13" s="370">
        <f>BG13+BH13</f>
        <v>168.5</v>
      </c>
      <c r="BJ13" s="370">
        <f>ROUND(BF13*20000/1000,1)</f>
        <v>15</v>
      </c>
      <c r="BK13" s="360">
        <v>2</v>
      </c>
      <c r="BL13" s="360">
        <v>62.73</v>
      </c>
      <c r="BM13" s="360">
        <f t="shared" ref="BM13:BM51" si="24" xml:space="preserve"> ROUND(BK13*BL13*165,1)</f>
        <v>20700.900000000001</v>
      </c>
      <c r="BN13" s="360">
        <v>4</v>
      </c>
      <c r="BO13" s="360"/>
      <c r="BP13" s="360">
        <f t="shared" ref="BP13:BP51" si="25" xml:space="preserve"> ROUND(BN13*170*BL13+BO13*204*BL13,1)</f>
        <v>42656.4</v>
      </c>
      <c r="BQ13" s="360">
        <f t="shared" ref="BQ13:BQ51" si="26">BM13+BP13</f>
        <v>63357.3</v>
      </c>
      <c r="BR13" s="380">
        <f t="shared" ref="BR13:BR51" si="27">ROUND((BQ13/1000),1)</f>
        <v>63.4</v>
      </c>
      <c r="BS13" s="370">
        <v>1</v>
      </c>
      <c r="BT13" s="370">
        <f>ROUND(BR13*BS13/100,1)</f>
        <v>0.6</v>
      </c>
      <c r="BU13" s="371">
        <f t="shared" si="4"/>
        <v>184.1</v>
      </c>
      <c r="BV13" s="278">
        <f t="shared" si="5"/>
        <v>5605.0000000000009</v>
      </c>
      <c r="BW13" s="349">
        <v>1932</v>
      </c>
      <c r="BX13" s="349">
        <v>520</v>
      </c>
      <c r="BY13" s="349">
        <v>119</v>
      </c>
      <c r="BZ13" s="350">
        <f t="shared" ref="BZ13:BZ51" si="28">BX13+BY13</f>
        <v>639</v>
      </c>
      <c r="CA13" s="112">
        <f t="shared" si="6"/>
        <v>2571</v>
      </c>
      <c r="CB13" s="158">
        <f t="shared" ref="CB13:CB51" si="29">ROUND(CA13/3500,2)</f>
        <v>0.73</v>
      </c>
      <c r="CC13" s="111">
        <f t="shared" ref="CC13:CC53" si="30">ROUND(CB13/0.25,0)</f>
        <v>3</v>
      </c>
      <c r="CD13" s="111">
        <f t="shared" ref="CD13:CD51" si="31">CC13*0.25</f>
        <v>0.75</v>
      </c>
      <c r="CF13" s="109">
        <f t="shared" ref="CF13:CF51" si="32">ROUND(BD13*1.04,0)</f>
        <v>19274</v>
      </c>
      <c r="CG13" s="109">
        <f>ROUNDUP(CF13,0)</f>
        <v>19274</v>
      </c>
      <c r="CJ13" s="113">
        <v>15282</v>
      </c>
      <c r="CK13" s="113">
        <f t="shared" ref="CK13:CK14" si="33">CJ13*1.038*1.039*1.036*1.036*1.038*1.061</f>
        <v>19481.632412952407</v>
      </c>
      <c r="CL13" s="113">
        <f t="shared" ref="CL13:CL14" si="34">ROUND(CJ13*1.038,0)</f>
        <v>15863</v>
      </c>
      <c r="CM13" s="113">
        <f t="shared" ref="CM13:CM14" si="35">ROUND(CL13*1.039,0)</f>
        <v>16482</v>
      </c>
      <c r="CN13" s="113">
        <f t="shared" ref="CN13:CO13" si="36">ROUND(CM13*1.036,0)</f>
        <v>17075</v>
      </c>
      <c r="CO13" s="113">
        <f t="shared" si="36"/>
        <v>17690</v>
      </c>
      <c r="CP13" s="113">
        <f t="shared" ref="CP13:CP14" si="37">ROUND(CO13*1.038,0)</f>
        <v>18362</v>
      </c>
      <c r="CQ13" s="113">
        <f t="shared" ref="CQ13:CQ14" si="38">ROUND(CP13*1.061,0)</f>
        <v>19482</v>
      </c>
    </row>
    <row r="14" spans="1:95" s="113" customFormat="1" x14ac:dyDescent="0.25">
      <c r="A14" s="106">
        <v>3</v>
      </c>
      <c r="B14" s="111" t="s">
        <v>20</v>
      </c>
      <c r="C14" s="354">
        <v>8117.2</v>
      </c>
      <c r="D14" s="354">
        <v>8117.2</v>
      </c>
      <c r="E14" s="342">
        <v>935</v>
      </c>
      <c r="F14" s="343">
        <v>926</v>
      </c>
      <c r="G14" s="344">
        <f t="shared" si="0"/>
        <v>9</v>
      </c>
      <c r="H14" s="278">
        <v>20</v>
      </c>
      <c r="I14" s="153">
        <v>170</v>
      </c>
      <c r="J14" s="278">
        <f t="shared" si="7"/>
        <v>3179</v>
      </c>
      <c r="K14" s="154">
        <f t="shared" si="8"/>
        <v>405</v>
      </c>
      <c r="L14" s="345">
        <v>408</v>
      </c>
      <c r="M14" s="346">
        <f t="shared" si="9"/>
        <v>-3</v>
      </c>
      <c r="N14" s="153">
        <v>170</v>
      </c>
      <c r="O14" s="221">
        <v>368</v>
      </c>
      <c r="P14" s="343">
        <v>379</v>
      </c>
      <c r="Q14" s="344">
        <f t="shared" si="10"/>
        <v>-11</v>
      </c>
      <c r="R14" s="278">
        <v>11</v>
      </c>
      <c r="S14" s="221">
        <v>16</v>
      </c>
      <c r="T14" s="343">
        <v>15</v>
      </c>
      <c r="U14" s="344">
        <f t="shared" si="11"/>
        <v>1</v>
      </c>
      <c r="V14" s="278">
        <v>15</v>
      </c>
      <c r="W14" s="221"/>
      <c r="X14" s="343">
        <v>14</v>
      </c>
      <c r="Y14" s="344">
        <f t="shared" si="12"/>
        <v>-14</v>
      </c>
      <c r="Z14" s="284">
        <v>22</v>
      </c>
      <c r="AA14" s="221">
        <v>21</v>
      </c>
      <c r="AB14" s="343"/>
      <c r="AC14" s="344">
        <f t="shared" si="13"/>
        <v>21</v>
      </c>
      <c r="AD14" s="284">
        <v>30</v>
      </c>
      <c r="AE14" s="285">
        <f t="shared" si="1"/>
        <v>836.1</v>
      </c>
      <c r="AF14" s="342">
        <v>1442</v>
      </c>
      <c r="AG14" s="343">
        <v>1463</v>
      </c>
      <c r="AH14" s="344">
        <f t="shared" si="14"/>
        <v>-21</v>
      </c>
      <c r="AI14" s="278">
        <v>10</v>
      </c>
      <c r="AJ14" s="153">
        <v>170</v>
      </c>
      <c r="AK14" s="278">
        <f t="shared" si="2"/>
        <v>2451.4</v>
      </c>
      <c r="AL14" s="295">
        <f t="shared" si="15"/>
        <v>6466.5</v>
      </c>
      <c r="AM14" s="221">
        <v>458</v>
      </c>
      <c r="AN14" s="221">
        <v>48</v>
      </c>
      <c r="AO14" s="221">
        <f t="shared" si="16"/>
        <v>506</v>
      </c>
      <c r="AP14" s="343">
        <v>465</v>
      </c>
      <c r="AQ14" s="344">
        <f t="shared" si="17"/>
        <v>-7</v>
      </c>
      <c r="AR14" s="278">
        <v>14</v>
      </c>
      <c r="AS14" s="153">
        <v>148</v>
      </c>
      <c r="AT14" s="278">
        <f t="shared" si="18"/>
        <v>949</v>
      </c>
      <c r="AU14" s="278">
        <v>120</v>
      </c>
      <c r="AV14" s="278">
        <f t="shared" si="19"/>
        <v>55</v>
      </c>
      <c r="AW14" s="221">
        <v>56</v>
      </c>
      <c r="AX14" s="343">
        <v>57</v>
      </c>
      <c r="AY14" s="344">
        <f t="shared" si="20"/>
        <v>-1</v>
      </c>
      <c r="AZ14" s="278">
        <v>165</v>
      </c>
      <c r="BA14" s="278">
        <f t="shared" si="3"/>
        <v>9.1999999999999993</v>
      </c>
      <c r="BB14" s="397">
        <f t="shared" si="21"/>
        <v>1013.2</v>
      </c>
      <c r="BC14" s="376">
        <v>33991</v>
      </c>
      <c r="BD14" s="370">
        <v>18533</v>
      </c>
      <c r="BE14" s="370">
        <f t="shared" ref="BE14:BE51" si="39">CG14</f>
        <v>19274</v>
      </c>
      <c r="BF14" s="370">
        <f t="shared" si="22"/>
        <v>1.25</v>
      </c>
      <c r="BG14" s="370">
        <f t="shared" ref="BG14:BG51" si="40">ROUND((BD14*BF14*12/12*9)/1000,1)</f>
        <v>208.5</v>
      </c>
      <c r="BH14" s="370">
        <f t="shared" si="23"/>
        <v>72.3</v>
      </c>
      <c r="BI14" s="370">
        <f t="shared" ref="BI14:BI51" si="41">BG14+BH14</f>
        <v>280.8</v>
      </c>
      <c r="BJ14" s="370">
        <f t="shared" ref="BJ14:BJ51" si="42">ROUND(BF14*20000/1000,1)</f>
        <v>25</v>
      </c>
      <c r="BK14" s="360">
        <v>0</v>
      </c>
      <c r="BL14" s="360">
        <v>62.73</v>
      </c>
      <c r="BM14" s="360">
        <f t="shared" si="24"/>
        <v>0</v>
      </c>
      <c r="BN14" s="360">
        <v>2</v>
      </c>
      <c r="BO14" s="360">
        <v>0</v>
      </c>
      <c r="BP14" s="360">
        <f t="shared" si="25"/>
        <v>21328.2</v>
      </c>
      <c r="BQ14" s="360">
        <f t="shared" si="26"/>
        <v>21328.2</v>
      </c>
      <c r="BR14" s="380">
        <f t="shared" si="27"/>
        <v>21.3</v>
      </c>
      <c r="BS14" s="370">
        <v>1.8</v>
      </c>
      <c r="BT14" s="370">
        <f t="shared" ref="BT14:BT51" si="43">ROUND(BR14*BS14/100,1)</f>
        <v>0.4</v>
      </c>
      <c r="BU14" s="371">
        <f t="shared" si="4"/>
        <v>306.2</v>
      </c>
      <c r="BV14" s="278">
        <f t="shared" si="5"/>
        <v>7785.9</v>
      </c>
      <c r="BW14" s="349">
        <v>3429</v>
      </c>
      <c r="BX14" s="349">
        <v>0</v>
      </c>
      <c r="BY14" s="349">
        <v>1169</v>
      </c>
      <c r="BZ14" s="350">
        <f t="shared" si="28"/>
        <v>1169</v>
      </c>
      <c r="CA14" s="112">
        <f t="shared" si="6"/>
        <v>4598</v>
      </c>
      <c r="CB14" s="158">
        <f t="shared" si="29"/>
        <v>1.31</v>
      </c>
      <c r="CC14" s="111">
        <f t="shared" si="30"/>
        <v>5</v>
      </c>
      <c r="CD14" s="111">
        <f t="shared" si="31"/>
        <v>1.25</v>
      </c>
      <c r="CF14" s="109">
        <f t="shared" si="32"/>
        <v>19274</v>
      </c>
      <c r="CG14" s="109">
        <f t="shared" ref="CG14:CG51" si="44">ROUNDUP(CF14,0)</f>
        <v>19274</v>
      </c>
      <c r="CJ14" s="113">
        <v>14535</v>
      </c>
      <c r="CK14" s="113">
        <f t="shared" si="33"/>
        <v>18529.350027631412</v>
      </c>
      <c r="CL14" s="113">
        <f t="shared" si="34"/>
        <v>15087</v>
      </c>
      <c r="CM14" s="113">
        <f t="shared" si="35"/>
        <v>15675</v>
      </c>
      <c r="CN14" s="113">
        <f t="shared" ref="CN14:CO14" si="45">ROUND(CM14*1.036,0)</f>
        <v>16239</v>
      </c>
      <c r="CO14" s="113">
        <f t="shared" si="45"/>
        <v>16824</v>
      </c>
      <c r="CP14" s="113">
        <f t="shared" si="37"/>
        <v>17463</v>
      </c>
      <c r="CQ14" s="113">
        <f t="shared" si="38"/>
        <v>18528</v>
      </c>
    </row>
    <row r="15" spans="1:95" s="113" customFormat="1" x14ac:dyDescent="0.25">
      <c r="A15" s="106">
        <v>4</v>
      </c>
      <c r="B15" s="111" t="s">
        <v>21</v>
      </c>
      <c r="C15" s="354">
        <v>6558.1</v>
      </c>
      <c r="D15" s="354">
        <v>6558.1</v>
      </c>
      <c r="E15" s="342">
        <v>805</v>
      </c>
      <c r="F15" s="343">
        <v>808</v>
      </c>
      <c r="G15" s="344">
        <f t="shared" si="0"/>
        <v>-3</v>
      </c>
      <c r="H15" s="278">
        <v>20</v>
      </c>
      <c r="I15" s="153">
        <v>170</v>
      </c>
      <c r="J15" s="278">
        <f t="shared" si="7"/>
        <v>2737</v>
      </c>
      <c r="K15" s="154">
        <f t="shared" si="8"/>
        <v>305</v>
      </c>
      <c r="L15" s="345">
        <v>336</v>
      </c>
      <c r="M15" s="346">
        <f t="shared" si="9"/>
        <v>-31</v>
      </c>
      <c r="N15" s="153">
        <v>170</v>
      </c>
      <c r="O15" s="221">
        <v>255</v>
      </c>
      <c r="P15" s="343">
        <v>231</v>
      </c>
      <c r="Q15" s="344">
        <f t="shared" si="10"/>
        <v>24</v>
      </c>
      <c r="R15" s="278">
        <v>11</v>
      </c>
      <c r="S15" s="221">
        <v>31</v>
      </c>
      <c r="T15" s="343">
        <v>51</v>
      </c>
      <c r="U15" s="344">
        <f t="shared" si="11"/>
        <v>-20</v>
      </c>
      <c r="V15" s="278">
        <v>15</v>
      </c>
      <c r="W15" s="221">
        <v>5</v>
      </c>
      <c r="X15" s="343">
        <v>46</v>
      </c>
      <c r="Y15" s="344">
        <f t="shared" si="12"/>
        <v>-41</v>
      </c>
      <c r="Z15" s="284">
        <v>22</v>
      </c>
      <c r="AA15" s="221">
        <v>14</v>
      </c>
      <c r="AB15" s="343">
        <v>8</v>
      </c>
      <c r="AC15" s="344">
        <f t="shared" si="13"/>
        <v>6</v>
      </c>
      <c r="AD15" s="284">
        <v>30</v>
      </c>
      <c r="AE15" s="285">
        <f t="shared" si="1"/>
        <v>646</v>
      </c>
      <c r="AF15" s="342">
        <v>1035</v>
      </c>
      <c r="AG15" s="343">
        <v>1104</v>
      </c>
      <c r="AH15" s="344">
        <f t="shared" si="14"/>
        <v>-69</v>
      </c>
      <c r="AI15" s="278">
        <v>10</v>
      </c>
      <c r="AJ15" s="153">
        <v>170</v>
      </c>
      <c r="AK15" s="278">
        <f t="shared" si="2"/>
        <v>1759.5</v>
      </c>
      <c r="AL15" s="295">
        <f t="shared" si="15"/>
        <v>5142.5</v>
      </c>
      <c r="AM15" s="221">
        <v>412</v>
      </c>
      <c r="AN15" s="221">
        <v>48</v>
      </c>
      <c r="AO15" s="221">
        <f t="shared" si="16"/>
        <v>460</v>
      </c>
      <c r="AP15" s="343">
        <v>427</v>
      </c>
      <c r="AQ15" s="344">
        <f t="shared" si="17"/>
        <v>-15</v>
      </c>
      <c r="AR15" s="278">
        <v>14</v>
      </c>
      <c r="AS15" s="153">
        <v>148</v>
      </c>
      <c r="AT15" s="278">
        <f t="shared" si="18"/>
        <v>853.7</v>
      </c>
      <c r="AU15" s="278">
        <v>120</v>
      </c>
      <c r="AV15" s="278">
        <f t="shared" si="19"/>
        <v>49.4</v>
      </c>
      <c r="AW15" s="221">
        <v>49</v>
      </c>
      <c r="AX15" s="343">
        <v>50</v>
      </c>
      <c r="AY15" s="344">
        <f t="shared" si="20"/>
        <v>-1</v>
      </c>
      <c r="AZ15" s="278">
        <v>165</v>
      </c>
      <c r="BA15" s="278">
        <f t="shared" si="3"/>
        <v>8.1</v>
      </c>
      <c r="BB15" s="397">
        <f t="shared" si="21"/>
        <v>911.2</v>
      </c>
      <c r="BC15" s="376">
        <v>25590</v>
      </c>
      <c r="BD15" s="370">
        <v>18533</v>
      </c>
      <c r="BE15" s="370">
        <f t="shared" si="39"/>
        <v>19274</v>
      </c>
      <c r="BF15" s="370">
        <f t="shared" si="22"/>
        <v>1</v>
      </c>
      <c r="BG15" s="370">
        <f t="shared" si="40"/>
        <v>166.8</v>
      </c>
      <c r="BH15" s="370">
        <f t="shared" si="23"/>
        <v>57.8</v>
      </c>
      <c r="BI15" s="370">
        <f t="shared" si="41"/>
        <v>224.60000000000002</v>
      </c>
      <c r="BJ15" s="370">
        <f t="shared" si="42"/>
        <v>20</v>
      </c>
      <c r="BK15" s="360">
        <v>1</v>
      </c>
      <c r="BL15" s="360">
        <v>62.73</v>
      </c>
      <c r="BM15" s="360">
        <f t="shared" si="24"/>
        <v>10350.5</v>
      </c>
      <c r="BN15" s="360">
        <v>2</v>
      </c>
      <c r="BO15" s="360">
        <v>0</v>
      </c>
      <c r="BP15" s="360">
        <f t="shared" si="25"/>
        <v>21328.2</v>
      </c>
      <c r="BQ15" s="360">
        <f t="shared" si="26"/>
        <v>31678.7</v>
      </c>
      <c r="BR15" s="380">
        <f t="shared" si="27"/>
        <v>31.7</v>
      </c>
      <c r="BS15" s="370">
        <v>2.1</v>
      </c>
      <c r="BT15" s="370">
        <f t="shared" si="43"/>
        <v>0.7</v>
      </c>
      <c r="BU15" s="371">
        <f t="shared" si="4"/>
        <v>245.3</v>
      </c>
      <c r="BV15" s="278">
        <f t="shared" si="5"/>
        <v>6299</v>
      </c>
      <c r="BW15" s="349">
        <v>2714</v>
      </c>
      <c r="BX15" s="349">
        <v>705</v>
      </c>
      <c r="BY15" s="349">
        <v>25</v>
      </c>
      <c r="BZ15" s="350">
        <f t="shared" si="28"/>
        <v>730</v>
      </c>
      <c r="CA15" s="112">
        <f t="shared" si="6"/>
        <v>3444</v>
      </c>
      <c r="CB15" s="158">
        <f t="shared" si="29"/>
        <v>0.98</v>
      </c>
      <c r="CC15" s="111">
        <f t="shared" si="30"/>
        <v>4</v>
      </c>
      <c r="CD15" s="111">
        <f t="shared" si="31"/>
        <v>1</v>
      </c>
      <c r="CF15" s="109">
        <f t="shared" si="32"/>
        <v>19274</v>
      </c>
      <c r="CG15" s="109">
        <f t="shared" si="44"/>
        <v>19274</v>
      </c>
    </row>
    <row r="16" spans="1:95" s="113" customFormat="1" x14ac:dyDescent="0.25">
      <c r="A16" s="106">
        <v>5</v>
      </c>
      <c r="B16" s="111" t="s">
        <v>22</v>
      </c>
      <c r="C16" s="354">
        <v>35569</v>
      </c>
      <c r="D16" s="354">
        <v>35569</v>
      </c>
      <c r="E16" s="342">
        <v>2806</v>
      </c>
      <c r="F16" s="343">
        <v>2883</v>
      </c>
      <c r="G16" s="344">
        <f t="shared" si="0"/>
        <v>-77</v>
      </c>
      <c r="H16" s="278">
        <v>20</v>
      </c>
      <c r="I16" s="153">
        <v>170</v>
      </c>
      <c r="J16" s="278">
        <f t="shared" si="7"/>
        <v>9540.4</v>
      </c>
      <c r="K16" s="154">
        <f t="shared" si="8"/>
        <v>136</v>
      </c>
      <c r="L16" s="345">
        <v>463</v>
      </c>
      <c r="M16" s="346">
        <f t="shared" si="9"/>
        <v>-327</v>
      </c>
      <c r="N16" s="153">
        <v>170</v>
      </c>
      <c r="O16" s="221">
        <v>132</v>
      </c>
      <c r="P16" s="343">
        <v>408</v>
      </c>
      <c r="Q16" s="344">
        <f t="shared" si="10"/>
        <v>-276</v>
      </c>
      <c r="R16" s="278">
        <v>11</v>
      </c>
      <c r="S16" s="221"/>
      <c r="T16" s="343"/>
      <c r="U16" s="344">
        <f t="shared" si="11"/>
        <v>0</v>
      </c>
      <c r="V16" s="278">
        <v>15</v>
      </c>
      <c r="W16" s="221">
        <v>4</v>
      </c>
      <c r="X16" s="343">
        <v>55</v>
      </c>
      <c r="Y16" s="344">
        <f t="shared" si="12"/>
        <v>-51</v>
      </c>
      <c r="Z16" s="284">
        <v>22</v>
      </c>
      <c r="AA16" s="221"/>
      <c r="AB16" s="343"/>
      <c r="AC16" s="344">
        <f t="shared" si="13"/>
        <v>0</v>
      </c>
      <c r="AD16" s="284">
        <v>30</v>
      </c>
      <c r="AE16" s="285">
        <f t="shared" si="1"/>
        <v>261.8</v>
      </c>
      <c r="AF16" s="342">
        <v>8763</v>
      </c>
      <c r="AG16" s="343">
        <v>8882</v>
      </c>
      <c r="AH16" s="344">
        <f t="shared" si="14"/>
        <v>-119</v>
      </c>
      <c r="AI16" s="278">
        <v>10</v>
      </c>
      <c r="AJ16" s="153">
        <v>170</v>
      </c>
      <c r="AK16" s="278">
        <f t="shared" si="2"/>
        <v>14897.1</v>
      </c>
      <c r="AL16" s="295">
        <f t="shared" si="15"/>
        <v>24699.3</v>
      </c>
      <c r="AM16" s="221">
        <v>3083</v>
      </c>
      <c r="AN16" s="221">
        <v>48</v>
      </c>
      <c r="AO16" s="221">
        <f t="shared" si="16"/>
        <v>3131</v>
      </c>
      <c r="AP16" s="343">
        <v>3070</v>
      </c>
      <c r="AQ16" s="344">
        <f t="shared" si="17"/>
        <v>13</v>
      </c>
      <c r="AR16" s="278">
        <v>14</v>
      </c>
      <c r="AS16" s="153">
        <v>148</v>
      </c>
      <c r="AT16" s="278">
        <f t="shared" si="18"/>
        <v>6388</v>
      </c>
      <c r="AU16" s="278">
        <v>120</v>
      </c>
      <c r="AV16" s="278">
        <f t="shared" si="19"/>
        <v>370</v>
      </c>
      <c r="AW16" s="221">
        <v>154</v>
      </c>
      <c r="AX16" s="343">
        <v>154</v>
      </c>
      <c r="AY16" s="344">
        <f t="shared" si="20"/>
        <v>0</v>
      </c>
      <c r="AZ16" s="278">
        <v>165</v>
      </c>
      <c r="BA16" s="278">
        <f t="shared" si="3"/>
        <v>25.4</v>
      </c>
      <c r="BB16" s="397">
        <f t="shared" si="21"/>
        <v>6783.4</v>
      </c>
      <c r="BC16" s="376">
        <v>201570</v>
      </c>
      <c r="BD16" s="370">
        <v>20460</v>
      </c>
      <c r="BE16" s="370">
        <f t="shared" si="39"/>
        <v>21278</v>
      </c>
      <c r="BF16" s="370">
        <f t="shared" si="22"/>
        <v>8.25</v>
      </c>
      <c r="BG16" s="370">
        <f t="shared" si="40"/>
        <v>1519.2</v>
      </c>
      <c r="BH16" s="370">
        <f t="shared" si="23"/>
        <v>526.6</v>
      </c>
      <c r="BI16" s="370">
        <f t="shared" si="41"/>
        <v>2045.8000000000002</v>
      </c>
      <c r="BJ16" s="370">
        <f t="shared" si="42"/>
        <v>165</v>
      </c>
      <c r="BK16" s="360">
        <v>3</v>
      </c>
      <c r="BL16" s="360">
        <v>62.73</v>
      </c>
      <c r="BM16" s="360">
        <f t="shared" si="24"/>
        <v>31051.4</v>
      </c>
      <c r="BN16" s="360">
        <v>5</v>
      </c>
      <c r="BO16" s="360">
        <v>0</v>
      </c>
      <c r="BP16" s="360">
        <f t="shared" si="25"/>
        <v>53320.5</v>
      </c>
      <c r="BQ16" s="360">
        <f t="shared" si="26"/>
        <v>84371.9</v>
      </c>
      <c r="BR16" s="380">
        <f t="shared" si="27"/>
        <v>84.4</v>
      </c>
      <c r="BS16" s="370">
        <v>1</v>
      </c>
      <c r="BT16" s="370">
        <f t="shared" si="43"/>
        <v>0.8</v>
      </c>
      <c r="BU16" s="371">
        <f t="shared" si="4"/>
        <v>2211.6000000000004</v>
      </c>
      <c r="BV16" s="278">
        <f t="shared" si="5"/>
        <v>33694.299999999996</v>
      </c>
      <c r="BW16" s="349">
        <v>20814</v>
      </c>
      <c r="BX16" s="349">
        <v>7254</v>
      </c>
      <c r="BY16" s="349">
        <v>370</v>
      </c>
      <c r="BZ16" s="350">
        <f t="shared" si="28"/>
        <v>7624</v>
      </c>
      <c r="CA16" s="112">
        <f t="shared" si="6"/>
        <v>28438</v>
      </c>
      <c r="CB16" s="158">
        <f t="shared" si="29"/>
        <v>8.1300000000000008</v>
      </c>
      <c r="CC16" s="111">
        <f t="shared" si="30"/>
        <v>33</v>
      </c>
      <c r="CD16" s="111">
        <f t="shared" si="31"/>
        <v>8.25</v>
      </c>
      <c r="CF16" s="109">
        <f t="shared" si="32"/>
        <v>21278</v>
      </c>
      <c r="CG16" s="109">
        <f t="shared" si="44"/>
        <v>21278</v>
      </c>
    </row>
    <row r="17" spans="1:85" s="113" customFormat="1" x14ac:dyDescent="0.25">
      <c r="A17" s="106">
        <v>6</v>
      </c>
      <c r="B17" s="111" t="s">
        <v>23</v>
      </c>
      <c r="C17" s="354">
        <v>26705.1</v>
      </c>
      <c r="D17" s="354">
        <v>26705.1</v>
      </c>
      <c r="E17" s="342">
        <v>4082</v>
      </c>
      <c r="F17" s="343">
        <v>4152</v>
      </c>
      <c r="G17" s="344">
        <f t="shared" si="0"/>
        <v>-70</v>
      </c>
      <c r="H17" s="278">
        <v>20</v>
      </c>
      <c r="I17" s="153">
        <v>170</v>
      </c>
      <c r="J17" s="278">
        <f t="shared" si="7"/>
        <v>13878.8</v>
      </c>
      <c r="K17" s="154">
        <f t="shared" si="8"/>
        <v>556</v>
      </c>
      <c r="L17" s="345">
        <v>509</v>
      </c>
      <c r="M17" s="346">
        <f t="shared" si="9"/>
        <v>47</v>
      </c>
      <c r="N17" s="153">
        <v>170</v>
      </c>
      <c r="O17" s="221">
        <v>520</v>
      </c>
      <c r="P17" s="343">
        <v>471</v>
      </c>
      <c r="Q17" s="344">
        <f t="shared" si="10"/>
        <v>49</v>
      </c>
      <c r="R17" s="278">
        <v>11</v>
      </c>
      <c r="S17" s="221">
        <v>14</v>
      </c>
      <c r="T17" s="343">
        <v>12</v>
      </c>
      <c r="U17" s="344">
        <f t="shared" si="11"/>
        <v>2</v>
      </c>
      <c r="V17" s="278">
        <v>15</v>
      </c>
      <c r="W17" s="221">
        <v>18</v>
      </c>
      <c r="X17" s="343">
        <v>22</v>
      </c>
      <c r="Y17" s="344">
        <f t="shared" si="12"/>
        <v>-4</v>
      </c>
      <c r="Z17" s="284">
        <v>22</v>
      </c>
      <c r="AA17" s="221">
        <v>4</v>
      </c>
      <c r="AB17" s="343">
        <v>4</v>
      </c>
      <c r="AC17" s="344">
        <f t="shared" si="13"/>
        <v>0</v>
      </c>
      <c r="AD17" s="284">
        <v>30</v>
      </c>
      <c r="AE17" s="285">
        <f t="shared" si="1"/>
        <v>1095.8</v>
      </c>
      <c r="AF17" s="342">
        <v>3802</v>
      </c>
      <c r="AG17" s="343">
        <v>3881</v>
      </c>
      <c r="AH17" s="344">
        <f t="shared" si="14"/>
        <v>-79</v>
      </c>
      <c r="AI17" s="278">
        <v>10</v>
      </c>
      <c r="AJ17" s="153">
        <v>170</v>
      </c>
      <c r="AK17" s="278">
        <f t="shared" si="2"/>
        <v>6463.4</v>
      </c>
      <c r="AL17" s="295">
        <f t="shared" si="15"/>
        <v>21438</v>
      </c>
      <c r="AM17" s="221">
        <v>1642</v>
      </c>
      <c r="AN17" s="221">
        <v>48</v>
      </c>
      <c r="AO17" s="221">
        <f t="shared" si="16"/>
        <v>1690</v>
      </c>
      <c r="AP17" s="343">
        <v>1898</v>
      </c>
      <c r="AQ17" s="344">
        <f t="shared" si="17"/>
        <v>-256</v>
      </c>
      <c r="AR17" s="278">
        <v>14</v>
      </c>
      <c r="AS17" s="153">
        <v>148</v>
      </c>
      <c r="AT17" s="278">
        <f t="shared" si="18"/>
        <v>3402.2</v>
      </c>
      <c r="AU17" s="278">
        <v>120</v>
      </c>
      <c r="AV17" s="278">
        <f t="shared" si="19"/>
        <v>197</v>
      </c>
      <c r="AW17" s="221">
        <v>82</v>
      </c>
      <c r="AX17" s="343">
        <v>95</v>
      </c>
      <c r="AY17" s="344">
        <f t="shared" si="20"/>
        <v>-13</v>
      </c>
      <c r="AZ17" s="278">
        <v>165</v>
      </c>
      <c r="BA17" s="278">
        <f t="shared" si="3"/>
        <v>13.5</v>
      </c>
      <c r="BB17" s="397">
        <f t="shared" si="21"/>
        <v>3612.7</v>
      </c>
      <c r="BC17" s="376">
        <v>100539</v>
      </c>
      <c r="BD17" s="370">
        <v>19485</v>
      </c>
      <c r="BE17" s="370">
        <f t="shared" si="39"/>
        <v>20264</v>
      </c>
      <c r="BF17" s="370">
        <f t="shared" si="22"/>
        <v>3.75</v>
      </c>
      <c r="BG17" s="370">
        <f t="shared" si="40"/>
        <v>657.6</v>
      </c>
      <c r="BH17" s="370">
        <f t="shared" si="23"/>
        <v>228</v>
      </c>
      <c r="BI17" s="370">
        <f t="shared" si="41"/>
        <v>885.6</v>
      </c>
      <c r="BJ17" s="370">
        <f t="shared" si="42"/>
        <v>75</v>
      </c>
      <c r="BK17" s="360">
        <v>2</v>
      </c>
      <c r="BL17" s="360">
        <v>62.73</v>
      </c>
      <c r="BM17" s="360">
        <f t="shared" si="24"/>
        <v>20700.900000000001</v>
      </c>
      <c r="BN17" s="360">
        <v>10</v>
      </c>
      <c r="BO17" s="360">
        <v>0</v>
      </c>
      <c r="BP17" s="360">
        <f t="shared" si="25"/>
        <v>106641</v>
      </c>
      <c r="BQ17" s="360">
        <f t="shared" si="26"/>
        <v>127341.9</v>
      </c>
      <c r="BR17" s="380">
        <f t="shared" si="27"/>
        <v>127.3</v>
      </c>
      <c r="BS17" s="370">
        <v>1.1000000000000001</v>
      </c>
      <c r="BT17" s="370">
        <f t="shared" si="43"/>
        <v>1.4</v>
      </c>
      <c r="BU17" s="371">
        <f t="shared" si="4"/>
        <v>962</v>
      </c>
      <c r="BV17" s="278">
        <f t="shared" si="5"/>
        <v>26012.7</v>
      </c>
      <c r="BW17" s="349">
        <v>9388</v>
      </c>
      <c r="BX17" s="349">
        <v>2963</v>
      </c>
      <c r="BY17" s="349">
        <v>445</v>
      </c>
      <c r="BZ17" s="350">
        <f t="shared" si="28"/>
        <v>3408</v>
      </c>
      <c r="CA17" s="112">
        <f t="shared" si="6"/>
        <v>12796</v>
      </c>
      <c r="CB17" s="158">
        <f t="shared" si="29"/>
        <v>3.66</v>
      </c>
      <c r="CC17" s="111">
        <f t="shared" si="30"/>
        <v>15</v>
      </c>
      <c r="CD17" s="111">
        <f t="shared" si="31"/>
        <v>3.75</v>
      </c>
      <c r="CF17" s="109">
        <f t="shared" si="32"/>
        <v>20264</v>
      </c>
      <c r="CG17" s="109">
        <f t="shared" si="44"/>
        <v>20264</v>
      </c>
    </row>
    <row r="18" spans="1:85" s="113" customFormat="1" x14ac:dyDescent="0.25">
      <c r="A18" s="106">
        <v>7</v>
      </c>
      <c r="B18" s="111" t="s">
        <v>24</v>
      </c>
      <c r="C18" s="354">
        <v>2215.1999999999998</v>
      </c>
      <c r="D18" s="354">
        <v>2215.1999999999998</v>
      </c>
      <c r="E18" s="342">
        <v>146</v>
      </c>
      <c r="F18" s="343">
        <v>215</v>
      </c>
      <c r="G18" s="344">
        <f t="shared" si="0"/>
        <v>-69</v>
      </c>
      <c r="H18" s="278">
        <v>20</v>
      </c>
      <c r="I18" s="153">
        <v>170</v>
      </c>
      <c r="J18" s="278">
        <f t="shared" si="7"/>
        <v>496.4</v>
      </c>
      <c r="K18" s="154">
        <f t="shared" si="8"/>
        <v>179</v>
      </c>
      <c r="L18" s="345">
        <v>151</v>
      </c>
      <c r="M18" s="346">
        <f t="shared" si="9"/>
        <v>28</v>
      </c>
      <c r="N18" s="153">
        <v>170</v>
      </c>
      <c r="O18" s="221">
        <v>76</v>
      </c>
      <c r="P18" s="343">
        <v>45</v>
      </c>
      <c r="Q18" s="344">
        <f t="shared" si="10"/>
        <v>31</v>
      </c>
      <c r="R18" s="278">
        <v>11</v>
      </c>
      <c r="S18" s="221">
        <v>91</v>
      </c>
      <c r="T18" s="343">
        <v>95</v>
      </c>
      <c r="U18" s="344">
        <f t="shared" si="11"/>
        <v>-4</v>
      </c>
      <c r="V18" s="278">
        <v>15</v>
      </c>
      <c r="W18" s="221">
        <v>2</v>
      </c>
      <c r="X18" s="343">
        <v>1</v>
      </c>
      <c r="Y18" s="344">
        <f t="shared" si="12"/>
        <v>1</v>
      </c>
      <c r="Z18" s="284">
        <v>22</v>
      </c>
      <c r="AA18" s="221">
        <v>10</v>
      </c>
      <c r="AB18" s="343">
        <v>10</v>
      </c>
      <c r="AC18" s="344">
        <f t="shared" si="13"/>
        <v>0</v>
      </c>
      <c r="AD18" s="284">
        <v>30</v>
      </c>
      <c r="AE18" s="285">
        <f t="shared" si="1"/>
        <v>432.7</v>
      </c>
      <c r="AF18" s="342">
        <v>375</v>
      </c>
      <c r="AG18" s="343">
        <v>378</v>
      </c>
      <c r="AH18" s="344">
        <f t="shared" si="14"/>
        <v>-3</v>
      </c>
      <c r="AI18" s="278">
        <v>10</v>
      </c>
      <c r="AJ18" s="153">
        <v>170</v>
      </c>
      <c r="AK18" s="278">
        <f t="shared" si="2"/>
        <v>637.5</v>
      </c>
      <c r="AL18" s="295">
        <f t="shared" si="15"/>
        <v>1566.6</v>
      </c>
      <c r="AM18" s="221">
        <v>126</v>
      </c>
      <c r="AN18" s="221">
        <v>48</v>
      </c>
      <c r="AO18" s="221">
        <f t="shared" si="16"/>
        <v>174</v>
      </c>
      <c r="AP18" s="343">
        <v>168</v>
      </c>
      <c r="AQ18" s="344">
        <f t="shared" si="17"/>
        <v>-42</v>
      </c>
      <c r="AR18" s="278">
        <v>14</v>
      </c>
      <c r="AS18" s="153">
        <v>148</v>
      </c>
      <c r="AT18" s="278">
        <f t="shared" si="18"/>
        <v>261.10000000000002</v>
      </c>
      <c r="AU18" s="278">
        <v>120</v>
      </c>
      <c r="AV18" s="278">
        <f t="shared" si="19"/>
        <v>15.1</v>
      </c>
      <c r="AW18" s="221">
        <v>20</v>
      </c>
      <c r="AX18" s="343">
        <v>23</v>
      </c>
      <c r="AY18" s="344">
        <f t="shared" si="20"/>
        <v>-3</v>
      </c>
      <c r="AZ18" s="278">
        <v>165</v>
      </c>
      <c r="BA18" s="278">
        <f t="shared" si="3"/>
        <v>3.3</v>
      </c>
      <c r="BB18" s="397">
        <f t="shared" si="21"/>
        <v>279.50000000000006</v>
      </c>
      <c r="BC18" s="376">
        <v>9964</v>
      </c>
      <c r="BD18" s="370">
        <v>18533</v>
      </c>
      <c r="BE18" s="370">
        <f t="shared" si="39"/>
        <v>19274</v>
      </c>
      <c r="BF18" s="370">
        <f t="shared" si="22"/>
        <v>0.25</v>
      </c>
      <c r="BG18" s="370">
        <f t="shared" si="40"/>
        <v>41.7</v>
      </c>
      <c r="BH18" s="370">
        <f t="shared" si="23"/>
        <v>14.5</v>
      </c>
      <c r="BI18" s="370">
        <f t="shared" si="41"/>
        <v>56.2</v>
      </c>
      <c r="BJ18" s="370">
        <f t="shared" si="42"/>
        <v>5</v>
      </c>
      <c r="BK18" s="360">
        <v>0</v>
      </c>
      <c r="BL18" s="360">
        <v>62.73</v>
      </c>
      <c r="BM18" s="360">
        <f t="shared" si="24"/>
        <v>0</v>
      </c>
      <c r="BN18" s="360">
        <v>1</v>
      </c>
      <c r="BO18" s="360">
        <v>0</v>
      </c>
      <c r="BP18" s="360">
        <f t="shared" si="25"/>
        <v>10664.1</v>
      </c>
      <c r="BQ18" s="360">
        <f t="shared" si="26"/>
        <v>10664.1</v>
      </c>
      <c r="BR18" s="380">
        <f t="shared" si="27"/>
        <v>10.7</v>
      </c>
      <c r="BS18" s="370">
        <v>1</v>
      </c>
      <c r="BT18" s="370">
        <f t="shared" si="43"/>
        <v>0.1</v>
      </c>
      <c r="BU18" s="371">
        <f t="shared" si="4"/>
        <v>61.300000000000004</v>
      </c>
      <c r="BV18" s="278">
        <f t="shared" si="5"/>
        <v>1907.3999999999999</v>
      </c>
      <c r="BW18" s="349">
        <v>966</v>
      </c>
      <c r="BX18" s="349">
        <v>242</v>
      </c>
      <c r="BY18" s="349">
        <v>46</v>
      </c>
      <c r="BZ18" s="350">
        <f t="shared" si="28"/>
        <v>288</v>
      </c>
      <c r="CA18" s="112">
        <f t="shared" si="6"/>
        <v>1254</v>
      </c>
      <c r="CB18" s="158">
        <f t="shared" si="29"/>
        <v>0.36</v>
      </c>
      <c r="CC18" s="111">
        <f t="shared" si="30"/>
        <v>1</v>
      </c>
      <c r="CD18" s="111">
        <f t="shared" si="31"/>
        <v>0.25</v>
      </c>
      <c r="CF18" s="109">
        <f t="shared" si="32"/>
        <v>19274</v>
      </c>
      <c r="CG18" s="109">
        <f t="shared" si="44"/>
        <v>19274</v>
      </c>
    </row>
    <row r="19" spans="1:85" s="113" customFormat="1" x14ac:dyDescent="0.25">
      <c r="A19" s="106">
        <v>8</v>
      </c>
      <c r="B19" s="111" t="s">
        <v>25</v>
      </c>
      <c r="C19" s="354">
        <v>18777.8</v>
      </c>
      <c r="D19" s="354">
        <v>18777.8</v>
      </c>
      <c r="E19" s="342">
        <v>2032</v>
      </c>
      <c r="F19" s="343">
        <v>2072</v>
      </c>
      <c r="G19" s="344">
        <f t="shared" si="0"/>
        <v>-40</v>
      </c>
      <c r="H19" s="278">
        <v>20</v>
      </c>
      <c r="I19" s="153">
        <v>170</v>
      </c>
      <c r="J19" s="278">
        <f t="shared" si="7"/>
        <v>6908.8</v>
      </c>
      <c r="K19" s="154">
        <f t="shared" si="8"/>
        <v>697</v>
      </c>
      <c r="L19" s="345">
        <v>541</v>
      </c>
      <c r="M19" s="346">
        <f t="shared" si="9"/>
        <v>156</v>
      </c>
      <c r="N19" s="153">
        <v>170</v>
      </c>
      <c r="O19" s="221">
        <v>645</v>
      </c>
      <c r="P19" s="343">
        <v>397</v>
      </c>
      <c r="Q19" s="344">
        <f t="shared" si="10"/>
        <v>248</v>
      </c>
      <c r="R19" s="278">
        <v>11</v>
      </c>
      <c r="S19" s="221">
        <v>24</v>
      </c>
      <c r="T19" s="343">
        <v>92</v>
      </c>
      <c r="U19" s="344">
        <f t="shared" si="11"/>
        <v>-68</v>
      </c>
      <c r="V19" s="278">
        <v>15</v>
      </c>
      <c r="W19" s="221">
        <v>26</v>
      </c>
      <c r="X19" s="343">
        <v>36</v>
      </c>
      <c r="Y19" s="344">
        <f t="shared" si="12"/>
        <v>-10</v>
      </c>
      <c r="Z19" s="284">
        <v>22</v>
      </c>
      <c r="AA19" s="221">
        <v>2</v>
      </c>
      <c r="AB19" s="343">
        <v>16</v>
      </c>
      <c r="AC19" s="344">
        <f t="shared" si="13"/>
        <v>-14</v>
      </c>
      <c r="AD19" s="284">
        <v>30</v>
      </c>
      <c r="AE19" s="285">
        <f t="shared" si="1"/>
        <v>1374.8</v>
      </c>
      <c r="AF19" s="342">
        <v>3140</v>
      </c>
      <c r="AG19" s="343">
        <v>3306</v>
      </c>
      <c r="AH19" s="344">
        <f t="shared" si="14"/>
        <v>-166</v>
      </c>
      <c r="AI19" s="278">
        <v>10</v>
      </c>
      <c r="AJ19" s="153">
        <v>170</v>
      </c>
      <c r="AK19" s="278">
        <f t="shared" si="2"/>
        <v>5338</v>
      </c>
      <c r="AL19" s="295">
        <f t="shared" si="15"/>
        <v>13621.6</v>
      </c>
      <c r="AM19" s="221">
        <v>1759</v>
      </c>
      <c r="AN19" s="221">
        <v>48</v>
      </c>
      <c r="AO19" s="221">
        <f t="shared" si="16"/>
        <v>1807</v>
      </c>
      <c r="AP19" s="343">
        <v>1948</v>
      </c>
      <c r="AQ19" s="344">
        <f t="shared" si="17"/>
        <v>-189</v>
      </c>
      <c r="AR19" s="278">
        <v>14</v>
      </c>
      <c r="AS19" s="153">
        <v>148</v>
      </c>
      <c r="AT19" s="278">
        <f t="shared" si="18"/>
        <v>3644.6</v>
      </c>
      <c r="AU19" s="278">
        <v>120</v>
      </c>
      <c r="AV19" s="278">
        <f t="shared" si="19"/>
        <v>211.1</v>
      </c>
      <c r="AW19" s="221">
        <v>163</v>
      </c>
      <c r="AX19" s="343">
        <v>174</v>
      </c>
      <c r="AY19" s="344">
        <f t="shared" si="20"/>
        <v>-11</v>
      </c>
      <c r="AZ19" s="278">
        <v>165</v>
      </c>
      <c r="BA19" s="278">
        <f t="shared" si="3"/>
        <v>26.9</v>
      </c>
      <c r="BB19" s="397">
        <f t="shared" si="21"/>
        <v>3882.6</v>
      </c>
      <c r="BC19" s="376">
        <v>81103</v>
      </c>
      <c r="BD19" s="370">
        <v>19485</v>
      </c>
      <c r="BE19" s="370">
        <f t="shared" si="39"/>
        <v>20264</v>
      </c>
      <c r="BF19" s="370">
        <f t="shared" si="22"/>
        <v>3</v>
      </c>
      <c r="BG19" s="370">
        <f t="shared" si="40"/>
        <v>526.1</v>
      </c>
      <c r="BH19" s="370">
        <f t="shared" si="23"/>
        <v>182.4</v>
      </c>
      <c r="BI19" s="370">
        <f t="shared" si="41"/>
        <v>708.5</v>
      </c>
      <c r="BJ19" s="370">
        <f t="shared" si="42"/>
        <v>60</v>
      </c>
      <c r="BK19" s="360">
        <v>2</v>
      </c>
      <c r="BL19" s="360">
        <v>62.73</v>
      </c>
      <c r="BM19" s="360">
        <f t="shared" si="24"/>
        <v>20700.900000000001</v>
      </c>
      <c r="BN19" s="360">
        <v>11</v>
      </c>
      <c r="BO19" s="360">
        <v>0</v>
      </c>
      <c r="BP19" s="360">
        <f t="shared" si="25"/>
        <v>117305.1</v>
      </c>
      <c r="BQ19" s="360">
        <f t="shared" si="26"/>
        <v>138006</v>
      </c>
      <c r="BR19" s="380">
        <f t="shared" si="27"/>
        <v>138</v>
      </c>
      <c r="BS19" s="370">
        <v>1.1000000000000001</v>
      </c>
      <c r="BT19" s="370">
        <f t="shared" si="43"/>
        <v>1.5</v>
      </c>
      <c r="BU19" s="371">
        <f t="shared" si="4"/>
        <v>770</v>
      </c>
      <c r="BV19" s="278">
        <f t="shared" si="5"/>
        <v>18274.2</v>
      </c>
      <c r="BW19" s="349">
        <v>7979</v>
      </c>
      <c r="BX19" s="349">
        <v>2272</v>
      </c>
      <c r="BY19" s="349">
        <v>443</v>
      </c>
      <c r="BZ19" s="350">
        <f t="shared" si="28"/>
        <v>2715</v>
      </c>
      <c r="CA19" s="112">
        <f t="shared" si="6"/>
        <v>10694</v>
      </c>
      <c r="CB19" s="158">
        <f t="shared" si="29"/>
        <v>3.06</v>
      </c>
      <c r="CC19" s="111">
        <f t="shared" si="30"/>
        <v>12</v>
      </c>
      <c r="CD19" s="111">
        <f t="shared" si="31"/>
        <v>3</v>
      </c>
      <c r="CF19" s="109">
        <f t="shared" si="32"/>
        <v>20264</v>
      </c>
      <c r="CG19" s="109">
        <f t="shared" si="44"/>
        <v>20264</v>
      </c>
    </row>
    <row r="20" spans="1:85" s="113" customFormat="1" x14ac:dyDescent="0.25">
      <c r="A20" s="106">
        <v>9</v>
      </c>
      <c r="B20" s="111" t="s">
        <v>26</v>
      </c>
      <c r="C20" s="354">
        <v>2011.2</v>
      </c>
      <c r="D20" s="354">
        <v>2011.2</v>
      </c>
      <c r="E20" s="342">
        <v>251</v>
      </c>
      <c r="F20" s="343">
        <v>245</v>
      </c>
      <c r="G20" s="344">
        <f t="shared" si="0"/>
        <v>6</v>
      </c>
      <c r="H20" s="278">
        <v>20</v>
      </c>
      <c r="I20" s="153">
        <v>170</v>
      </c>
      <c r="J20" s="278">
        <f t="shared" si="7"/>
        <v>853.4</v>
      </c>
      <c r="K20" s="154">
        <f t="shared" si="8"/>
        <v>59</v>
      </c>
      <c r="L20" s="345">
        <v>51</v>
      </c>
      <c r="M20" s="346">
        <f t="shared" si="9"/>
        <v>8</v>
      </c>
      <c r="N20" s="153">
        <v>170</v>
      </c>
      <c r="O20" s="221">
        <v>49</v>
      </c>
      <c r="P20" s="343">
        <v>40</v>
      </c>
      <c r="Q20" s="344">
        <f t="shared" si="10"/>
        <v>9</v>
      </c>
      <c r="R20" s="278">
        <v>11</v>
      </c>
      <c r="S20" s="221">
        <v>7</v>
      </c>
      <c r="T20" s="343">
        <v>8</v>
      </c>
      <c r="U20" s="344">
        <f t="shared" si="11"/>
        <v>-1</v>
      </c>
      <c r="V20" s="278">
        <v>15</v>
      </c>
      <c r="W20" s="221">
        <v>2</v>
      </c>
      <c r="X20" s="343">
        <v>2</v>
      </c>
      <c r="Y20" s="344">
        <f t="shared" si="12"/>
        <v>0</v>
      </c>
      <c r="Z20" s="284">
        <v>22</v>
      </c>
      <c r="AA20" s="221">
        <v>1</v>
      </c>
      <c r="AB20" s="343">
        <v>1</v>
      </c>
      <c r="AC20" s="344">
        <f t="shared" si="13"/>
        <v>0</v>
      </c>
      <c r="AD20" s="284">
        <v>30</v>
      </c>
      <c r="AE20" s="285">
        <f t="shared" si="1"/>
        <v>122.1</v>
      </c>
      <c r="AF20" s="342">
        <v>380</v>
      </c>
      <c r="AG20" s="343">
        <v>410</v>
      </c>
      <c r="AH20" s="344">
        <f t="shared" si="14"/>
        <v>-30</v>
      </c>
      <c r="AI20" s="278">
        <v>10</v>
      </c>
      <c r="AJ20" s="153">
        <v>170</v>
      </c>
      <c r="AK20" s="278">
        <f t="shared" si="2"/>
        <v>646</v>
      </c>
      <c r="AL20" s="295">
        <f t="shared" si="15"/>
        <v>1621.5</v>
      </c>
      <c r="AM20" s="221">
        <v>135</v>
      </c>
      <c r="AN20" s="221">
        <v>48</v>
      </c>
      <c r="AO20" s="221">
        <f t="shared" si="16"/>
        <v>183</v>
      </c>
      <c r="AP20" s="343">
        <v>143</v>
      </c>
      <c r="AQ20" s="344">
        <f t="shared" si="17"/>
        <v>-8</v>
      </c>
      <c r="AR20" s="278">
        <v>14</v>
      </c>
      <c r="AS20" s="153">
        <v>148</v>
      </c>
      <c r="AT20" s="278">
        <f t="shared" si="18"/>
        <v>279.7</v>
      </c>
      <c r="AU20" s="278">
        <v>120</v>
      </c>
      <c r="AV20" s="278">
        <f t="shared" si="19"/>
        <v>16.2</v>
      </c>
      <c r="AW20" s="221">
        <v>9</v>
      </c>
      <c r="AX20" s="343">
        <v>10</v>
      </c>
      <c r="AY20" s="344">
        <f t="shared" si="20"/>
        <v>-1</v>
      </c>
      <c r="AZ20" s="278">
        <v>165</v>
      </c>
      <c r="BA20" s="278">
        <f t="shared" si="3"/>
        <v>1.5</v>
      </c>
      <c r="BB20" s="397">
        <f t="shared" si="21"/>
        <v>297.39999999999998</v>
      </c>
      <c r="BC20" s="376">
        <v>10951</v>
      </c>
      <c r="BD20" s="370">
        <v>18533</v>
      </c>
      <c r="BE20" s="370">
        <f t="shared" si="39"/>
        <v>19274</v>
      </c>
      <c r="BF20" s="370">
        <f t="shared" si="22"/>
        <v>0.25</v>
      </c>
      <c r="BG20" s="370">
        <f t="shared" si="40"/>
        <v>41.7</v>
      </c>
      <c r="BH20" s="370">
        <f t="shared" si="23"/>
        <v>14.5</v>
      </c>
      <c r="BI20" s="370">
        <f t="shared" si="41"/>
        <v>56.2</v>
      </c>
      <c r="BJ20" s="370">
        <f t="shared" si="42"/>
        <v>5</v>
      </c>
      <c r="BK20" s="360">
        <v>1</v>
      </c>
      <c r="BL20" s="360">
        <v>62.73</v>
      </c>
      <c r="BM20" s="360">
        <f t="shared" si="24"/>
        <v>10350.5</v>
      </c>
      <c r="BN20" s="360">
        <v>5</v>
      </c>
      <c r="BO20" s="360">
        <v>0</v>
      </c>
      <c r="BP20" s="360">
        <f t="shared" si="25"/>
        <v>53320.5</v>
      </c>
      <c r="BQ20" s="360">
        <f t="shared" si="26"/>
        <v>63671</v>
      </c>
      <c r="BR20" s="380">
        <f t="shared" si="27"/>
        <v>63.7</v>
      </c>
      <c r="BS20" s="370">
        <v>0</v>
      </c>
      <c r="BT20" s="370">
        <f t="shared" si="43"/>
        <v>0</v>
      </c>
      <c r="BU20" s="371">
        <f t="shared" si="4"/>
        <v>61.2</v>
      </c>
      <c r="BV20" s="278">
        <f t="shared" si="5"/>
        <v>1980.1000000000001</v>
      </c>
      <c r="BW20" s="349">
        <v>924</v>
      </c>
      <c r="BX20" s="349">
        <v>229</v>
      </c>
      <c r="BY20" s="349">
        <v>48</v>
      </c>
      <c r="BZ20" s="350">
        <f t="shared" si="28"/>
        <v>277</v>
      </c>
      <c r="CA20" s="112">
        <f t="shared" si="6"/>
        <v>1201</v>
      </c>
      <c r="CB20" s="158">
        <f t="shared" si="29"/>
        <v>0.34</v>
      </c>
      <c r="CC20" s="111">
        <f t="shared" si="30"/>
        <v>1</v>
      </c>
      <c r="CD20" s="111">
        <f t="shared" si="31"/>
        <v>0.25</v>
      </c>
      <c r="CF20" s="109">
        <f t="shared" si="32"/>
        <v>19274</v>
      </c>
      <c r="CG20" s="109">
        <f>ROUNDUP(CF20,0)</f>
        <v>19274</v>
      </c>
    </row>
    <row r="21" spans="1:85" s="113" customFormat="1" x14ac:dyDescent="0.25">
      <c r="A21" s="106">
        <v>10</v>
      </c>
      <c r="B21" s="111" t="s">
        <v>27</v>
      </c>
      <c r="C21" s="354">
        <v>4163.3</v>
      </c>
      <c r="D21" s="354">
        <v>4163.3</v>
      </c>
      <c r="E21" s="342">
        <v>650</v>
      </c>
      <c r="F21" s="343">
        <v>611</v>
      </c>
      <c r="G21" s="344">
        <f t="shared" si="0"/>
        <v>39</v>
      </c>
      <c r="H21" s="278">
        <v>20</v>
      </c>
      <c r="I21" s="153">
        <v>170</v>
      </c>
      <c r="J21" s="278">
        <f t="shared" si="7"/>
        <v>2210</v>
      </c>
      <c r="K21" s="154">
        <f t="shared" si="8"/>
        <v>119</v>
      </c>
      <c r="L21" s="345">
        <v>119</v>
      </c>
      <c r="M21" s="346">
        <f t="shared" si="9"/>
        <v>0</v>
      </c>
      <c r="N21" s="153">
        <v>170</v>
      </c>
      <c r="O21" s="221">
        <v>115</v>
      </c>
      <c r="P21" s="343">
        <v>115</v>
      </c>
      <c r="Q21" s="344">
        <f t="shared" si="10"/>
        <v>0</v>
      </c>
      <c r="R21" s="278">
        <v>11</v>
      </c>
      <c r="S21" s="221">
        <v>4</v>
      </c>
      <c r="T21" s="343">
        <v>4</v>
      </c>
      <c r="U21" s="344">
        <f t="shared" si="11"/>
        <v>0</v>
      </c>
      <c r="V21" s="278">
        <v>15</v>
      </c>
      <c r="W21" s="221"/>
      <c r="X21" s="343">
        <v>0</v>
      </c>
      <c r="Y21" s="344">
        <f t="shared" si="12"/>
        <v>0</v>
      </c>
      <c r="Z21" s="284">
        <v>22</v>
      </c>
      <c r="AA21" s="221"/>
      <c r="AB21" s="343">
        <v>0</v>
      </c>
      <c r="AC21" s="344">
        <f t="shared" si="13"/>
        <v>0</v>
      </c>
      <c r="AD21" s="284">
        <v>30</v>
      </c>
      <c r="AE21" s="285">
        <f t="shared" si="1"/>
        <v>225.3</v>
      </c>
      <c r="AF21" s="342">
        <v>633</v>
      </c>
      <c r="AG21" s="343">
        <v>632</v>
      </c>
      <c r="AH21" s="344">
        <f t="shared" si="14"/>
        <v>1</v>
      </c>
      <c r="AI21" s="278">
        <v>10</v>
      </c>
      <c r="AJ21" s="153">
        <v>170</v>
      </c>
      <c r="AK21" s="278">
        <f t="shared" si="2"/>
        <v>1076.0999999999999</v>
      </c>
      <c r="AL21" s="295">
        <f t="shared" si="15"/>
        <v>3511.4</v>
      </c>
      <c r="AM21" s="221">
        <v>324</v>
      </c>
      <c r="AN21" s="221">
        <v>48</v>
      </c>
      <c r="AO21" s="221">
        <f t="shared" si="16"/>
        <v>372</v>
      </c>
      <c r="AP21" s="343">
        <v>287</v>
      </c>
      <c r="AQ21" s="344">
        <f t="shared" si="17"/>
        <v>37</v>
      </c>
      <c r="AR21" s="278">
        <v>14</v>
      </c>
      <c r="AS21" s="153">
        <v>148</v>
      </c>
      <c r="AT21" s="278">
        <f t="shared" si="18"/>
        <v>671.3</v>
      </c>
      <c r="AU21" s="278">
        <v>120</v>
      </c>
      <c r="AV21" s="278">
        <f t="shared" si="19"/>
        <v>38.9</v>
      </c>
      <c r="AW21" s="221">
        <v>45</v>
      </c>
      <c r="AX21" s="343">
        <v>42</v>
      </c>
      <c r="AY21" s="344">
        <f t="shared" si="20"/>
        <v>3</v>
      </c>
      <c r="AZ21" s="278">
        <v>165</v>
      </c>
      <c r="BA21" s="278">
        <f t="shared" si="3"/>
        <v>7.4</v>
      </c>
      <c r="BB21" s="397">
        <f t="shared" si="21"/>
        <v>717.59999999999991</v>
      </c>
      <c r="BC21" s="376">
        <v>16058</v>
      </c>
      <c r="BD21" s="370">
        <v>18533</v>
      </c>
      <c r="BE21" s="370">
        <f t="shared" si="39"/>
        <v>19274</v>
      </c>
      <c r="BF21" s="370">
        <f t="shared" si="22"/>
        <v>0.5</v>
      </c>
      <c r="BG21" s="370">
        <f t="shared" si="40"/>
        <v>83.4</v>
      </c>
      <c r="BH21" s="370">
        <f t="shared" si="23"/>
        <v>28.9</v>
      </c>
      <c r="BI21" s="370">
        <f t="shared" si="41"/>
        <v>112.30000000000001</v>
      </c>
      <c r="BJ21" s="370">
        <f t="shared" si="42"/>
        <v>10</v>
      </c>
      <c r="BK21" s="360">
        <v>0</v>
      </c>
      <c r="BL21" s="360">
        <v>62.73</v>
      </c>
      <c r="BM21" s="360">
        <f t="shared" si="24"/>
        <v>0</v>
      </c>
      <c r="BN21" s="360">
        <v>3</v>
      </c>
      <c r="BO21" s="360">
        <v>0</v>
      </c>
      <c r="BP21" s="360">
        <f t="shared" si="25"/>
        <v>31992.3</v>
      </c>
      <c r="BQ21" s="360">
        <f t="shared" si="26"/>
        <v>31992.3</v>
      </c>
      <c r="BR21" s="380">
        <f t="shared" si="27"/>
        <v>32</v>
      </c>
      <c r="BS21" s="370">
        <v>1</v>
      </c>
      <c r="BT21" s="370">
        <f t="shared" si="43"/>
        <v>0.3</v>
      </c>
      <c r="BU21" s="371">
        <f t="shared" si="4"/>
        <v>122.60000000000001</v>
      </c>
      <c r="BV21" s="278">
        <f t="shared" si="5"/>
        <v>4351.6000000000004</v>
      </c>
      <c r="BW21" s="349">
        <v>1603</v>
      </c>
      <c r="BX21" s="349">
        <v>478</v>
      </c>
      <c r="BY21" s="349">
        <v>55</v>
      </c>
      <c r="BZ21" s="350">
        <f t="shared" si="28"/>
        <v>533</v>
      </c>
      <c r="CA21" s="112">
        <f t="shared" si="6"/>
        <v>2136</v>
      </c>
      <c r="CB21" s="158">
        <f t="shared" si="29"/>
        <v>0.61</v>
      </c>
      <c r="CC21" s="111">
        <f t="shared" si="30"/>
        <v>2</v>
      </c>
      <c r="CD21" s="111">
        <f t="shared" si="31"/>
        <v>0.5</v>
      </c>
      <c r="CF21" s="109">
        <f t="shared" si="32"/>
        <v>19274</v>
      </c>
      <c r="CG21" s="109">
        <f>ROUNDUP(CF21,0)</f>
        <v>19274</v>
      </c>
    </row>
    <row r="22" spans="1:85" s="113" customFormat="1" x14ac:dyDescent="0.25">
      <c r="A22" s="106">
        <v>11</v>
      </c>
      <c r="B22" s="111" t="s">
        <v>28</v>
      </c>
      <c r="C22" s="354">
        <v>2799.7</v>
      </c>
      <c r="D22" s="354">
        <v>2799.7</v>
      </c>
      <c r="E22" s="342">
        <v>303</v>
      </c>
      <c r="F22" s="343">
        <v>400</v>
      </c>
      <c r="G22" s="344">
        <f t="shared" si="0"/>
        <v>-97</v>
      </c>
      <c r="H22" s="278">
        <v>20</v>
      </c>
      <c r="I22" s="153">
        <v>170</v>
      </c>
      <c r="J22" s="278">
        <f t="shared" si="7"/>
        <v>1030.2</v>
      </c>
      <c r="K22" s="154">
        <f t="shared" si="8"/>
        <v>104</v>
      </c>
      <c r="L22" s="345">
        <v>132</v>
      </c>
      <c r="M22" s="346">
        <f t="shared" si="9"/>
        <v>-28</v>
      </c>
      <c r="N22" s="153">
        <v>170</v>
      </c>
      <c r="O22" s="221">
        <v>82</v>
      </c>
      <c r="P22" s="343">
        <v>109</v>
      </c>
      <c r="Q22" s="344">
        <f t="shared" si="10"/>
        <v>-27</v>
      </c>
      <c r="R22" s="278">
        <v>11</v>
      </c>
      <c r="S22" s="221">
        <v>16</v>
      </c>
      <c r="T22" s="343">
        <v>18</v>
      </c>
      <c r="U22" s="344">
        <f t="shared" si="11"/>
        <v>-2</v>
      </c>
      <c r="V22" s="278">
        <v>15</v>
      </c>
      <c r="W22" s="221">
        <v>2</v>
      </c>
      <c r="X22" s="343">
        <v>2</v>
      </c>
      <c r="Y22" s="344">
        <f t="shared" si="12"/>
        <v>0</v>
      </c>
      <c r="Z22" s="284">
        <v>22</v>
      </c>
      <c r="AA22" s="221">
        <v>4</v>
      </c>
      <c r="AB22" s="343">
        <v>3</v>
      </c>
      <c r="AC22" s="344">
        <f t="shared" si="13"/>
        <v>1</v>
      </c>
      <c r="AD22" s="284">
        <v>30</v>
      </c>
      <c r="AE22" s="285">
        <f t="shared" si="1"/>
        <v>222</v>
      </c>
      <c r="AF22" s="342">
        <v>372</v>
      </c>
      <c r="AG22" s="343">
        <v>390</v>
      </c>
      <c r="AH22" s="344">
        <f t="shared" si="14"/>
        <v>-18</v>
      </c>
      <c r="AI22" s="278">
        <v>10</v>
      </c>
      <c r="AJ22" s="153">
        <v>170</v>
      </c>
      <c r="AK22" s="278">
        <f t="shared" si="2"/>
        <v>632.4</v>
      </c>
      <c r="AL22" s="295">
        <f t="shared" si="15"/>
        <v>1884.6</v>
      </c>
      <c r="AM22" s="221">
        <v>147</v>
      </c>
      <c r="AN22" s="221">
        <v>48</v>
      </c>
      <c r="AO22" s="221">
        <f t="shared" si="16"/>
        <v>195</v>
      </c>
      <c r="AP22" s="343">
        <v>169</v>
      </c>
      <c r="AQ22" s="344">
        <f t="shared" si="17"/>
        <v>-22</v>
      </c>
      <c r="AR22" s="278">
        <v>14</v>
      </c>
      <c r="AS22" s="153">
        <v>148</v>
      </c>
      <c r="AT22" s="278">
        <f t="shared" si="18"/>
        <v>304.60000000000002</v>
      </c>
      <c r="AU22" s="278">
        <v>120</v>
      </c>
      <c r="AV22" s="278">
        <f t="shared" si="19"/>
        <v>17.600000000000001</v>
      </c>
      <c r="AW22" s="221">
        <v>22</v>
      </c>
      <c r="AX22" s="343">
        <v>23</v>
      </c>
      <c r="AY22" s="344">
        <f t="shared" si="20"/>
        <v>-1</v>
      </c>
      <c r="AZ22" s="278">
        <v>165</v>
      </c>
      <c r="BA22" s="278">
        <f t="shared" si="3"/>
        <v>3.6</v>
      </c>
      <c r="BB22" s="397">
        <f t="shared" si="21"/>
        <v>325.80000000000007</v>
      </c>
      <c r="BC22" s="376">
        <v>10078</v>
      </c>
      <c r="BD22" s="370">
        <v>18533</v>
      </c>
      <c r="BE22" s="370">
        <f t="shared" si="39"/>
        <v>19274</v>
      </c>
      <c r="BF22" s="370">
        <f t="shared" si="22"/>
        <v>0.25</v>
      </c>
      <c r="BG22" s="370">
        <f t="shared" si="40"/>
        <v>41.7</v>
      </c>
      <c r="BH22" s="370">
        <f t="shared" si="23"/>
        <v>14.5</v>
      </c>
      <c r="BI22" s="370">
        <f t="shared" si="41"/>
        <v>56.2</v>
      </c>
      <c r="BJ22" s="370">
        <f t="shared" si="42"/>
        <v>5</v>
      </c>
      <c r="BK22" s="360">
        <v>0</v>
      </c>
      <c r="BL22" s="360">
        <v>62.73</v>
      </c>
      <c r="BM22" s="360">
        <f t="shared" si="24"/>
        <v>0</v>
      </c>
      <c r="BN22" s="360">
        <v>0</v>
      </c>
      <c r="BO22" s="360">
        <v>0</v>
      </c>
      <c r="BP22" s="360">
        <f t="shared" si="25"/>
        <v>0</v>
      </c>
      <c r="BQ22" s="360">
        <f t="shared" si="26"/>
        <v>0</v>
      </c>
      <c r="BR22" s="380">
        <f t="shared" si="27"/>
        <v>0</v>
      </c>
      <c r="BS22" s="370">
        <v>3</v>
      </c>
      <c r="BT22" s="370">
        <f t="shared" si="43"/>
        <v>0</v>
      </c>
      <c r="BU22" s="371">
        <f t="shared" si="4"/>
        <v>61.2</v>
      </c>
      <c r="BV22" s="278">
        <f t="shared" si="5"/>
        <v>2271.6</v>
      </c>
      <c r="BW22" s="349">
        <v>999</v>
      </c>
      <c r="BX22" s="349">
        <v>265</v>
      </c>
      <c r="BY22" s="349">
        <v>35</v>
      </c>
      <c r="BZ22" s="350">
        <f t="shared" si="28"/>
        <v>300</v>
      </c>
      <c r="CA22" s="112">
        <f t="shared" si="6"/>
        <v>1299</v>
      </c>
      <c r="CB22" s="158">
        <f t="shared" si="29"/>
        <v>0.37</v>
      </c>
      <c r="CC22" s="111">
        <f t="shared" si="30"/>
        <v>1</v>
      </c>
      <c r="CD22" s="111">
        <f t="shared" si="31"/>
        <v>0.25</v>
      </c>
      <c r="CF22" s="109">
        <f t="shared" si="32"/>
        <v>19274</v>
      </c>
      <c r="CG22" s="109">
        <f t="shared" si="44"/>
        <v>19274</v>
      </c>
    </row>
    <row r="23" spans="1:85" s="113" customFormat="1" x14ac:dyDescent="0.25">
      <c r="A23" s="106">
        <v>12</v>
      </c>
      <c r="B23" s="111" t="s">
        <v>29</v>
      </c>
      <c r="C23" s="354">
        <v>3635.4</v>
      </c>
      <c r="D23" s="354">
        <v>3635.4</v>
      </c>
      <c r="E23" s="342">
        <v>459</v>
      </c>
      <c r="F23" s="343">
        <v>502</v>
      </c>
      <c r="G23" s="344">
        <f t="shared" si="0"/>
        <v>-43</v>
      </c>
      <c r="H23" s="278">
        <v>20</v>
      </c>
      <c r="I23" s="153">
        <v>170</v>
      </c>
      <c r="J23" s="278">
        <f t="shared" si="7"/>
        <v>1560.6</v>
      </c>
      <c r="K23" s="154">
        <f t="shared" si="8"/>
        <v>29</v>
      </c>
      <c r="L23" s="345">
        <v>0</v>
      </c>
      <c r="M23" s="346">
        <f t="shared" si="9"/>
        <v>29</v>
      </c>
      <c r="N23" s="153">
        <v>170</v>
      </c>
      <c r="O23" s="221">
        <v>16</v>
      </c>
      <c r="P23" s="343">
        <v>0</v>
      </c>
      <c r="Q23" s="344">
        <f t="shared" si="10"/>
        <v>16</v>
      </c>
      <c r="R23" s="278">
        <v>11</v>
      </c>
      <c r="S23" s="221">
        <v>13</v>
      </c>
      <c r="T23" s="343">
        <v>0</v>
      </c>
      <c r="U23" s="344">
        <f t="shared" si="11"/>
        <v>13</v>
      </c>
      <c r="V23" s="278">
        <v>15</v>
      </c>
      <c r="W23" s="221"/>
      <c r="X23" s="343">
        <v>0</v>
      </c>
      <c r="Y23" s="344">
        <f t="shared" si="12"/>
        <v>0</v>
      </c>
      <c r="Z23" s="284">
        <v>22</v>
      </c>
      <c r="AA23" s="221"/>
      <c r="AB23" s="343">
        <v>0</v>
      </c>
      <c r="AC23" s="344">
        <f t="shared" si="13"/>
        <v>0</v>
      </c>
      <c r="AD23" s="284">
        <v>30</v>
      </c>
      <c r="AE23" s="285">
        <f t="shared" si="1"/>
        <v>63.1</v>
      </c>
      <c r="AF23" s="342">
        <v>635</v>
      </c>
      <c r="AG23" s="343">
        <v>636</v>
      </c>
      <c r="AH23" s="344">
        <f t="shared" si="14"/>
        <v>-1</v>
      </c>
      <c r="AI23" s="278">
        <v>10</v>
      </c>
      <c r="AJ23" s="153">
        <v>170</v>
      </c>
      <c r="AK23" s="278">
        <f t="shared" si="2"/>
        <v>1079.5</v>
      </c>
      <c r="AL23" s="295">
        <f t="shared" si="15"/>
        <v>2703.2</v>
      </c>
      <c r="AM23" s="221">
        <v>216</v>
      </c>
      <c r="AN23" s="221">
        <v>48</v>
      </c>
      <c r="AO23" s="221">
        <f t="shared" si="16"/>
        <v>264</v>
      </c>
      <c r="AP23" s="343">
        <v>304</v>
      </c>
      <c r="AQ23" s="344">
        <f t="shared" si="17"/>
        <v>-88</v>
      </c>
      <c r="AR23" s="278">
        <v>14</v>
      </c>
      <c r="AS23" s="153">
        <v>148</v>
      </c>
      <c r="AT23" s="278">
        <f t="shared" si="18"/>
        <v>447.6</v>
      </c>
      <c r="AU23" s="278">
        <v>120</v>
      </c>
      <c r="AV23" s="278">
        <f t="shared" si="19"/>
        <v>25.9</v>
      </c>
      <c r="AW23" s="221">
        <v>16</v>
      </c>
      <c r="AX23" s="343">
        <v>30</v>
      </c>
      <c r="AY23" s="344">
        <f t="shared" si="20"/>
        <v>-14</v>
      </c>
      <c r="AZ23" s="278">
        <v>165</v>
      </c>
      <c r="BA23" s="278">
        <f t="shared" si="3"/>
        <v>2.6</v>
      </c>
      <c r="BB23" s="397">
        <f t="shared" si="21"/>
        <v>476.1</v>
      </c>
      <c r="BC23" s="376">
        <v>16522</v>
      </c>
      <c r="BD23" s="370">
        <v>18533</v>
      </c>
      <c r="BE23" s="370">
        <f t="shared" si="39"/>
        <v>19274</v>
      </c>
      <c r="BF23" s="370">
        <f t="shared" si="22"/>
        <v>0.5</v>
      </c>
      <c r="BG23" s="370">
        <f t="shared" si="40"/>
        <v>83.4</v>
      </c>
      <c r="BH23" s="370">
        <f t="shared" si="23"/>
        <v>28.9</v>
      </c>
      <c r="BI23" s="370">
        <f t="shared" si="41"/>
        <v>112.30000000000001</v>
      </c>
      <c r="BJ23" s="370">
        <f t="shared" si="42"/>
        <v>10</v>
      </c>
      <c r="BK23" s="360">
        <v>0</v>
      </c>
      <c r="BL23" s="360">
        <v>62.73</v>
      </c>
      <c r="BM23" s="360">
        <f t="shared" si="24"/>
        <v>0</v>
      </c>
      <c r="BN23" s="360">
        <v>0</v>
      </c>
      <c r="BO23" s="360">
        <v>0</v>
      </c>
      <c r="BP23" s="360">
        <f t="shared" si="25"/>
        <v>0</v>
      </c>
      <c r="BQ23" s="360">
        <f t="shared" si="26"/>
        <v>0</v>
      </c>
      <c r="BR23" s="380">
        <f t="shared" si="27"/>
        <v>0</v>
      </c>
      <c r="BS23" s="370">
        <v>1.1000000000000001</v>
      </c>
      <c r="BT23" s="370">
        <f t="shared" si="43"/>
        <v>0</v>
      </c>
      <c r="BU23" s="371">
        <f t="shared" si="4"/>
        <v>122.30000000000001</v>
      </c>
      <c r="BV23" s="278">
        <f t="shared" si="5"/>
        <v>3301.6</v>
      </c>
      <c r="BW23" s="349">
        <v>1607</v>
      </c>
      <c r="BX23" s="349">
        <v>360</v>
      </c>
      <c r="BY23" s="349">
        <v>168</v>
      </c>
      <c r="BZ23" s="350">
        <f t="shared" si="28"/>
        <v>528</v>
      </c>
      <c r="CA23" s="112">
        <f t="shared" si="6"/>
        <v>2135</v>
      </c>
      <c r="CB23" s="158">
        <f t="shared" si="29"/>
        <v>0.61</v>
      </c>
      <c r="CC23" s="111">
        <f t="shared" si="30"/>
        <v>2</v>
      </c>
      <c r="CD23" s="111">
        <f t="shared" si="31"/>
        <v>0.5</v>
      </c>
      <c r="CF23" s="109">
        <f t="shared" si="32"/>
        <v>19274</v>
      </c>
      <c r="CG23" s="109">
        <f t="shared" si="44"/>
        <v>19274</v>
      </c>
    </row>
    <row r="24" spans="1:85" s="113" customFormat="1" x14ac:dyDescent="0.25">
      <c r="A24" s="106">
        <v>13</v>
      </c>
      <c r="B24" s="111" t="s">
        <v>30</v>
      </c>
      <c r="C24" s="354">
        <v>6680.9</v>
      </c>
      <c r="D24" s="354">
        <v>6680.9</v>
      </c>
      <c r="E24" s="342">
        <v>700</v>
      </c>
      <c r="F24" s="343">
        <v>700</v>
      </c>
      <c r="G24" s="344">
        <f t="shared" si="0"/>
        <v>0</v>
      </c>
      <c r="H24" s="278">
        <v>20</v>
      </c>
      <c r="I24" s="153">
        <v>170</v>
      </c>
      <c r="J24" s="278">
        <f t="shared" si="7"/>
        <v>2380</v>
      </c>
      <c r="K24" s="154">
        <f t="shared" si="8"/>
        <v>103</v>
      </c>
      <c r="L24" s="345">
        <v>90</v>
      </c>
      <c r="M24" s="346">
        <f t="shared" si="9"/>
        <v>13</v>
      </c>
      <c r="N24" s="153">
        <v>170</v>
      </c>
      <c r="O24" s="221">
        <v>76</v>
      </c>
      <c r="P24" s="343">
        <v>87</v>
      </c>
      <c r="Q24" s="344">
        <f t="shared" si="10"/>
        <v>-11</v>
      </c>
      <c r="R24" s="278">
        <v>11</v>
      </c>
      <c r="S24" s="221">
        <v>27</v>
      </c>
      <c r="T24" s="343">
        <v>0</v>
      </c>
      <c r="U24" s="344">
        <f t="shared" si="11"/>
        <v>27</v>
      </c>
      <c r="V24" s="278">
        <v>15</v>
      </c>
      <c r="W24" s="221"/>
      <c r="X24" s="343">
        <v>3</v>
      </c>
      <c r="Y24" s="344">
        <f t="shared" si="12"/>
        <v>-3</v>
      </c>
      <c r="Z24" s="284">
        <v>22</v>
      </c>
      <c r="AA24" s="221"/>
      <c r="AB24" s="343">
        <v>0</v>
      </c>
      <c r="AC24" s="344">
        <f t="shared" si="13"/>
        <v>0</v>
      </c>
      <c r="AD24" s="284">
        <v>30</v>
      </c>
      <c r="AE24" s="285">
        <f t="shared" si="1"/>
        <v>211</v>
      </c>
      <c r="AF24" s="342">
        <v>1566</v>
      </c>
      <c r="AG24" s="343">
        <v>1637</v>
      </c>
      <c r="AH24" s="344">
        <f t="shared" si="14"/>
        <v>-71</v>
      </c>
      <c r="AI24" s="278">
        <v>10</v>
      </c>
      <c r="AJ24" s="153">
        <v>170</v>
      </c>
      <c r="AK24" s="278">
        <f t="shared" si="2"/>
        <v>2662.2</v>
      </c>
      <c r="AL24" s="295">
        <f t="shared" si="15"/>
        <v>5253.2</v>
      </c>
      <c r="AM24" s="221">
        <v>340</v>
      </c>
      <c r="AN24" s="221">
        <v>48</v>
      </c>
      <c r="AO24" s="221">
        <f t="shared" si="16"/>
        <v>388</v>
      </c>
      <c r="AP24" s="343">
        <v>325</v>
      </c>
      <c r="AQ24" s="344">
        <f t="shared" si="17"/>
        <v>15</v>
      </c>
      <c r="AR24" s="278">
        <v>14</v>
      </c>
      <c r="AS24" s="153">
        <v>148</v>
      </c>
      <c r="AT24" s="278">
        <f t="shared" si="18"/>
        <v>704.5</v>
      </c>
      <c r="AU24" s="278">
        <v>120</v>
      </c>
      <c r="AV24" s="278">
        <f t="shared" si="19"/>
        <v>40.799999999999997</v>
      </c>
      <c r="AW24" s="221">
        <v>14</v>
      </c>
      <c r="AX24" s="343">
        <v>13</v>
      </c>
      <c r="AY24" s="344">
        <f t="shared" si="20"/>
        <v>1</v>
      </c>
      <c r="AZ24" s="278">
        <v>165</v>
      </c>
      <c r="BA24" s="278">
        <f t="shared" si="3"/>
        <v>2.2999999999999998</v>
      </c>
      <c r="BB24" s="397">
        <f t="shared" si="21"/>
        <v>747.59999999999991</v>
      </c>
      <c r="BC24" s="376">
        <v>31635</v>
      </c>
      <c r="BD24" s="370">
        <v>18533</v>
      </c>
      <c r="BE24" s="370">
        <f t="shared" si="39"/>
        <v>19274</v>
      </c>
      <c r="BF24" s="370">
        <f t="shared" si="22"/>
        <v>1.5</v>
      </c>
      <c r="BG24" s="370">
        <f t="shared" si="40"/>
        <v>250.2</v>
      </c>
      <c r="BH24" s="370">
        <f t="shared" si="23"/>
        <v>86.7</v>
      </c>
      <c r="BI24" s="370">
        <f t="shared" si="41"/>
        <v>336.9</v>
      </c>
      <c r="BJ24" s="370">
        <f t="shared" si="42"/>
        <v>30</v>
      </c>
      <c r="BK24" s="360">
        <v>0</v>
      </c>
      <c r="BL24" s="360">
        <v>62.73</v>
      </c>
      <c r="BM24" s="360">
        <f t="shared" si="24"/>
        <v>0</v>
      </c>
      <c r="BN24" s="360">
        <v>6</v>
      </c>
      <c r="BO24" s="360">
        <v>0</v>
      </c>
      <c r="BP24" s="360">
        <f t="shared" si="25"/>
        <v>63984.6</v>
      </c>
      <c r="BQ24" s="360">
        <f t="shared" si="26"/>
        <v>63984.6</v>
      </c>
      <c r="BR24" s="380">
        <f t="shared" si="27"/>
        <v>64</v>
      </c>
      <c r="BS24" s="370">
        <v>1.1000000000000001</v>
      </c>
      <c r="BT24" s="370">
        <f t="shared" si="43"/>
        <v>0.7</v>
      </c>
      <c r="BU24" s="371">
        <f t="shared" si="4"/>
        <v>367.59999999999997</v>
      </c>
      <c r="BV24" s="278">
        <f t="shared" si="5"/>
        <v>6368.4</v>
      </c>
      <c r="BW24" s="349">
        <v>4032</v>
      </c>
      <c r="BX24" s="349">
        <v>905</v>
      </c>
      <c r="BY24" s="349">
        <v>313</v>
      </c>
      <c r="BZ24" s="350">
        <f t="shared" si="28"/>
        <v>1218</v>
      </c>
      <c r="CA24" s="112">
        <f t="shared" si="6"/>
        <v>5250</v>
      </c>
      <c r="CB24" s="158">
        <f t="shared" si="29"/>
        <v>1.5</v>
      </c>
      <c r="CC24" s="111">
        <f t="shared" si="30"/>
        <v>6</v>
      </c>
      <c r="CD24" s="111">
        <f t="shared" si="31"/>
        <v>1.5</v>
      </c>
      <c r="CF24" s="109">
        <f t="shared" si="32"/>
        <v>19274</v>
      </c>
      <c r="CG24" s="109">
        <f t="shared" si="44"/>
        <v>19274</v>
      </c>
    </row>
    <row r="25" spans="1:85" s="113" customFormat="1" x14ac:dyDescent="0.25">
      <c r="A25" s="106">
        <v>14</v>
      </c>
      <c r="B25" s="111" t="s">
        <v>31</v>
      </c>
      <c r="C25" s="354">
        <v>4260.6000000000004</v>
      </c>
      <c r="D25" s="354">
        <v>4260.6000000000004</v>
      </c>
      <c r="E25" s="342">
        <v>517</v>
      </c>
      <c r="F25" s="343">
        <v>574</v>
      </c>
      <c r="G25" s="344">
        <f t="shared" si="0"/>
        <v>-57</v>
      </c>
      <c r="H25" s="278">
        <v>20</v>
      </c>
      <c r="I25" s="153">
        <v>170</v>
      </c>
      <c r="J25" s="278">
        <f t="shared" si="7"/>
        <v>1757.8</v>
      </c>
      <c r="K25" s="154">
        <f t="shared" si="8"/>
        <v>609</v>
      </c>
      <c r="L25" s="345">
        <v>116</v>
      </c>
      <c r="M25" s="346">
        <f t="shared" si="9"/>
        <v>493</v>
      </c>
      <c r="N25" s="153">
        <v>170</v>
      </c>
      <c r="O25" s="221">
        <v>593</v>
      </c>
      <c r="P25" s="343">
        <v>99</v>
      </c>
      <c r="Q25" s="344">
        <f t="shared" si="10"/>
        <v>494</v>
      </c>
      <c r="R25" s="278">
        <v>11</v>
      </c>
      <c r="S25" s="221">
        <v>6</v>
      </c>
      <c r="T25" s="343">
        <v>14</v>
      </c>
      <c r="U25" s="344">
        <f t="shared" si="11"/>
        <v>-8</v>
      </c>
      <c r="V25" s="278">
        <v>15</v>
      </c>
      <c r="W25" s="221">
        <v>8</v>
      </c>
      <c r="X25" s="343">
        <v>3</v>
      </c>
      <c r="Y25" s="344">
        <f t="shared" si="12"/>
        <v>5</v>
      </c>
      <c r="Z25" s="284">
        <v>22</v>
      </c>
      <c r="AA25" s="221">
        <v>2</v>
      </c>
      <c r="AB25" s="343">
        <v>0</v>
      </c>
      <c r="AC25" s="344">
        <f t="shared" si="13"/>
        <v>2</v>
      </c>
      <c r="AD25" s="284">
        <v>30</v>
      </c>
      <c r="AE25" s="285">
        <f t="shared" si="1"/>
        <v>1164.3</v>
      </c>
      <c r="AF25" s="342">
        <v>616</v>
      </c>
      <c r="AG25" s="343">
        <v>638</v>
      </c>
      <c r="AH25" s="344">
        <f t="shared" si="14"/>
        <v>-22</v>
      </c>
      <c r="AI25" s="278">
        <v>10</v>
      </c>
      <c r="AJ25" s="153">
        <v>170</v>
      </c>
      <c r="AK25" s="278">
        <f t="shared" si="2"/>
        <v>1047.2</v>
      </c>
      <c r="AL25" s="295">
        <f t="shared" si="15"/>
        <v>3969.3</v>
      </c>
      <c r="AM25" s="221">
        <v>331</v>
      </c>
      <c r="AN25" s="221">
        <v>48</v>
      </c>
      <c r="AO25" s="221">
        <f t="shared" si="16"/>
        <v>379</v>
      </c>
      <c r="AP25" s="343">
        <v>388</v>
      </c>
      <c r="AQ25" s="344">
        <f t="shared" si="17"/>
        <v>-57</v>
      </c>
      <c r="AR25" s="278">
        <v>14</v>
      </c>
      <c r="AS25" s="153">
        <v>148</v>
      </c>
      <c r="AT25" s="278">
        <f t="shared" si="18"/>
        <v>685.8</v>
      </c>
      <c r="AU25" s="278">
        <v>120</v>
      </c>
      <c r="AV25" s="278">
        <f t="shared" si="19"/>
        <v>39.700000000000003</v>
      </c>
      <c r="AW25" s="221">
        <v>34</v>
      </c>
      <c r="AX25" s="343">
        <v>35</v>
      </c>
      <c r="AY25" s="344">
        <f t="shared" si="20"/>
        <v>-1</v>
      </c>
      <c r="AZ25" s="278">
        <v>165</v>
      </c>
      <c r="BA25" s="278">
        <f t="shared" si="3"/>
        <v>5.6</v>
      </c>
      <c r="BB25" s="397">
        <f t="shared" si="21"/>
        <v>731.1</v>
      </c>
      <c r="BC25" s="376">
        <v>12481</v>
      </c>
      <c r="BD25" s="370">
        <v>18533</v>
      </c>
      <c r="BE25" s="370">
        <f t="shared" si="39"/>
        <v>19274</v>
      </c>
      <c r="BF25" s="370">
        <f t="shared" si="22"/>
        <v>0.5</v>
      </c>
      <c r="BG25" s="370">
        <f t="shared" si="40"/>
        <v>83.4</v>
      </c>
      <c r="BH25" s="370">
        <f t="shared" si="23"/>
        <v>28.9</v>
      </c>
      <c r="BI25" s="370">
        <f t="shared" si="41"/>
        <v>112.30000000000001</v>
      </c>
      <c r="BJ25" s="370">
        <f t="shared" si="42"/>
        <v>10</v>
      </c>
      <c r="BK25" s="360">
        <v>1</v>
      </c>
      <c r="BL25" s="360">
        <v>62.73</v>
      </c>
      <c r="BM25" s="360">
        <f t="shared" si="24"/>
        <v>10350.5</v>
      </c>
      <c r="BN25" s="360">
        <v>0</v>
      </c>
      <c r="BO25" s="360">
        <v>0</v>
      </c>
      <c r="BP25" s="360">
        <f t="shared" si="25"/>
        <v>0</v>
      </c>
      <c r="BQ25" s="360">
        <f t="shared" si="26"/>
        <v>10350.5</v>
      </c>
      <c r="BR25" s="380">
        <f t="shared" si="27"/>
        <v>10.4</v>
      </c>
      <c r="BS25" s="370">
        <v>1</v>
      </c>
      <c r="BT25" s="370">
        <f t="shared" si="43"/>
        <v>0.1</v>
      </c>
      <c r="BU25" s="371">
        <f t="shared" si="4"/>
        <v>122.4</v>
      </c>
      <c r="BV25" s="278">
        <f t="shared" si="5"/>
        <v>4822.8</v>
      </c>
      <c r="BW25" s="349">
        <v>1549</v>
      </c>
      <c r="BX25" s="349">
        <v>408</v>
      </c>
      <c r="BY25" s="349">
        <v>177</v>
      </c>
      <c r="BZ25" s="350">
        <f t="shared" si="28"/>
        <v>585</v>
      </c>
      <c r="CA25" s="112">
        <f t="shared" si="6"/>
        <v>2134</v>
      </c>
      <c r="CB25" s="158">
        <f t="shared" si="29"/>
        <v>0.61</v>
      </c>
      <c r="CC25" s="111">
        <f t="shared" si="30"/>
        <v>2</v>
      </c>
      <c r="CD25" s="111">
        <f t="shared" si="31"/>
        <v>0.5</v>
      </c>
      <c r="CF25" s="109">
        <f t="shared" si="32"/>
        <v>19274</v>
      </c>
      <c r="CG25" s="109">
        <f t="shared" si="44"/>
        <v>19274</v>
      </c>
    </row>
    <row r="26" spans="1:85" s="113" customFormat="1" x14ac:dyDescent="0.25">
      <c r="A26" s="106">
        <v>15</v>
      </c>
      <c r="B26" s="111" t="s">
        <v>32</v>
      </c>
      <c r="C26" s="354">
        <v>4976.2</v>
      </c>
      <c r="D26" s="354">
        <v>4976.2</v>
      </c>
      <c r="E26" s="342">
        <v>914</v>
      </c>
      <c r="F26" s="343">
        <v>525</v>
      </c>
      <c r="G26" s="344">
        <f t="shared" si="0"/>
        <v>389</v>
      </c>
      <c r="H26" s="278">
        <v>20</v>
      </c>
      <c r="I26" s="153">
        <v>170</v>
      </c>
      <c r="J26" s="278">
        <f t="shared" si="7"/>
        <v>3107.6</v>
      </c>
      <c r="K26" s="154">
        <f t="shared" si="8"/>
        <v>6</v>
      </c>
      <c r="L26" s="345">
        <v>30</v>
      </c>
      <c r="M26" s="346">
        <f t="shared" si="9"/>
        <v>-24</v>
      </c>
      <c r="N26" s="153">
        <v>170</v>
      </c>
      <c r="O26" s="221"/>
      <c r="P26" s="343">
        <v>24</v>
      </c>
      <c r="Q26" s="344">
        <f t="shared" si="10"/>
        <v>-24</v>
      </c>
      <c r="R26" s="278">
        <v>11</v>
      </c>
      <c r="S26" s="221"/>
      <c r="T26" s="343">
        <v>4</v>
      </c>
      <c r="U26" s="344">
        <f t="shared" si="11"/>
        <v>-4</v>
      </c>
      <c r="V26" s="278">
        <v>15</v>
      </c>
      <c r="W26" s="221"/>
      <c r="X26" s="343">
        <v>1</v>
      </c>
      <c r="Y26" s="344">
        <f t="shared" si="12"/>
        <v>-1</v>
      </c>
      <c r="Z26" s="284">
        <v>22</v>
      </c>
      <c r="AA26" s="221">
        <v>6</v>
      </c>
      <c r="AB26" s="343">
        <v>1</v>
      </c>
      <c r="AC26" s="344">
        <f t="shared" si="13"/>
        <v>5</v>
      </c>
      <c r="AD26" s="284">
        <v>30</v>
      </c>
      <c r="AE26" s="285">
        <f t="shared" si="1"/>
        <v>30.6</v>
      </c>
      <c r="AF26" s="342">
        <v>1116</v>
      </c>
      <c r="AG26" s="343">
        <v>1179</v>
      </c>
      <c r="AH26" s="344">
        <f t="shared" si="14"/>
        <v>-63</v>
      </c>
      <c r="AI26" s="278">
        <v>10</v>
      </c>
      <c r="AJ26" s="153">
        <v>170</v>
      </c>
      <c r="AK26" s="278">
        <f t="shared" si="2"/>
        <v>1897.2</v>
      </c>
      <c r="AL26" s="295">
        <f t="shared" si="15"/>
        <v>5035.3999999999996</v>
      </c>
      <c r="AM26" s="221">
        <v>308</v>
      </c>
      <c r="AN26" s="221">
        <v>48</v>
      </c>
      <c r="AO26" s="221">
        <f t="shared" si="16"/>
        <v>356</v>
      </c>
      <c r="AP26" s="343">
        <v>338</v>
      </c>
      <c r="AQ26" s="344">
        <f t="shared" si="17"/>
        <v>-30</v>
      </c>
      <c r="AR26" s="278">
        <v>14</v>
      </c>
      <c r="AS26" s="153">
        <v>148</v>
      </c>
      <c r="AT26" s="278">
        <f t="shared" si="18"/>
        <v>638.20000000000005</v>
      </c>
      <c r="AU26" s="278">
        <v>120</v>
      </c>
      <c r="AV26" s="278">
        <f t="shared" si="19"/>
        <v>37</v>
      </c>
      <c r="AW26" s="221">
        <v>45</v>
      </c>
      <c r="AX26" s="343">
        <v>50</v>
      </c>
      <c r="AY26" s="344">
        <f t="shared" si="20"/>
        <v>-5</v>
      </c>
      <c r="AZ26" s="278">
        <v>165</v>
      </c>
      <c r="BA26" s="278">
        <f t="shared" si="3"/>
        <v>7.4</v>
      </c>
      <c r="BB26" s="397">
        <f t="shared" si="21"/>
        <v>682.6</v>
      </c>
      <c r="BC26" s="376">
        <v>27229</v>
      </c>
      <c r="BD26" s="370">
        <v>18533</v>
      </c>
      <c r="BE26" s="370">
        <f t="shared" si="39"/>
        <v>19274</v>
      </c>
      <c r="BF26" s="370">
        <f t="shared" si="22"/>
        <v>1</v>
      </c>
      <c r="BG26" s="370">
        <f t="shared" si="40"/>
        <v>166.8</v>
      </c>
      <c r="BH26" s="370">
        <f t="shared" si="23"/>
        <v>57.8</v>
      </c>
      <c r="BI26" s="370">
        <f t="shared" si="41"/>
        <v>224.60000000000002</v>
      </c>
      <c r="BJ26" s="370">
        <f t="shared" si="42"/>
        <v>20</v>
      </c>
      <c r="BK26" s="360">
        <v>3</v>
      </c>
      <c r="BL26" s="360">
        <v>62.73</v>
      </c>
      <c r="BM26" s="360">
        <f t="shared" si="24"/>
        <v>31051.4</v>
      </c>
      <c r="BN26" s="360">
        <v>7</v>
      </c>
      <c r="BO26" s="360">
        <v>0</v>
      </c>
      <c r="BP26" s="360">
        <f t="shared" si="25"/>
        <v>74648.7</v>
      </c>
      <c r="BQ26" s="360">
        <f t="shared" si="26"/>
        <v>105700.1</v>
      </c>
      <c r="BR26" s="380">
        <f t="shared" si="27"/>
        <v>105.7</v>
      </c>
      <c r="BS26" s="370">
        <v>1.8</v>
      </c>
      <c r="BT26" s="370">
        <f t="shared" si="43"/>
        <v>1.9</v>
      </c>
      <c r="BU26" s="371">
        <f t="shared" si="4"/>
        <v>246.50000000000003</v>
      </c>
      <c r="BV26" s="278">
        <f t="shared" si="5"/>
        <v>5964.5</v>
      </c>
      <c r="BW26" s="349">
        <v>2848</v>
      </c>
      <c r="BX26" s="349">
        <v>586</v>
      </c>
      <c r="BY26" s="349">
        <v>253</v>
      </c>
      <c r="BZ26" s="350">
        <f t="shared" si="28"/>
        <v>839</v>
      </c>
      <c r="CA26" s="112">
        <f t="shared" si="6"/>
        <v>3687</v>
      </c>
      <c r="CB26" s="158">
        <f t="shared" si="29"/>
        <v>1.05</v>
      </c>
      <c r="CC26" s="111">
        <f t="shared" si="30"/>
        <v>4</v>
      </c>
      <c r="CD26" s="111">
        <f>CC26*0.25</f>
        <v>1</v>
      </c>
      <c r="CF26" s="109">
        <f t="shared" si="32"/>
        <v>19274</v>
      </c>
      <c r="CG26" s="109">
        <f t="shared" si="44"/>
        <v>19274</v>
      </c>
    </row>
    <row r="27" spans="1:85" s="113" customFormat="1" x14ac:dyDescent="0.25">
      <c r="A27" s="106">
        <v>16</v>
      </c>
      <c r="B27" s="111" t="s">
        <v>33</v>
      </c>
      <c r="C27" s="354">
        <v>7998</v>
      </c>
      <c r="D27" s="354">
        <v>7998</v>
      </c>
      <c r="E27" s="342">
        <v>984</v>
      </c>
      <c r="F27" s="343">
        <v>1083</v>
      </c>
      <c r="G27" s="344">
        <f t="shared" si="0"/>
        <v>-99</v>
      </c>
      <c r="H27" s="278">
        <v>20</v>
      </c>
      <c r="I27" s="153">
        <v>170</v>
      </c>
      <c r="J27" s="278">
        <f t="shared" si="7"/>
        <v>3345.6</v>
      </c>
      <c r="K27" s="154">
        <f t="shared" si="8"/>
        <v>140</v>
      </c>
      <c r="L27" s="345">
        <v>15</v>
      </c>
      <c r="M27" s="346">
        <f t="shared" si="9"/>
        <v>125</v>
      </c>
      <c r="N27" s="153">
        <v>170</v>
      </c>
      <c r="O27" s="221">
        <v>102</v>
      </c>
      <c r="P27" s="343">
        <v>15</v>
      </c>
      <c r="Q27" s="344">
        <f t="shared" si="10"/>
        <v>87</v>
      </c>
      <c r="R27" s="278">
        <v>11</v>
      </c>
      <c r="S27" s="221">
        <v>34</v>
      </c>
      <c r="T27" s="343">
        <v>0</v>
      </c>
      <c r="U27" s="344">
        <f t="shared" si="11"/>
        <v>34</v>
      </c>
      <c r="V27" s="278">
        <v>15</v>
      </c>
      <c r="W27" s="221">
        <v>4</v>
      </c>
      <c r="X27" s="343">
        <v>0</v>
      </c>
      <c r="Y27" s="344">
        <f>W27-X27</f>
        <v>4</v>
      </c>
      <c r="Z27" s="284">
        <v>22</v>
      </c>
      <c r="AA27" s="221"/>
      <c r="AB27" s="343">
        <v>0</v>
      </c>
      <c r="AC27" s="344">
        <f t="shared" si="13"/>
        <v>0</v>
      </c>
      <c r="AD27" s="284">
        <v>30</v>
      </c>
      <c r="AE27" s="285">
        <f t="shared" si="1"/>
        <v>292.39999999999998</v>
      </c>
      <c r="AF27" s="342">
        <v>1432</v>
      </c>
      <c r="AG27" s="343">
        <v>1435</v>
      </c>
      <c r="AH27" s="344">
        <f t="shared" si="14"/>
        <v>-3</v>
      </c>
      <c r="AI27" s="278">
        <v>10</v>
      </c>
      <c r="AJ27" s="153">
        <v>170</v>
      </c>
      <c r="AK27" s="278">
        <f t="shared" si="2"/>
        <v>2434.4</v>
      </c>
      <c r="AL27" s="295">
        <f t="shared" si="15"/>
        <v>6072.4</v>
      </c>
      <c r="AM27" s="221">
        <v>586</v>
      </c>
      <c r="AN27" s="221">
        <v>48</v>
      </c>
      <c r="AO27" s="221">
        <f t="shared" si="16"/>
        <v>634</v>
      </c>
      <c r="AP27" s="343">
        <v>644</v>
      </c>
      <c r="AQ27" s="344">
        <f t="shared" si="17"/>
        <v>-58</v>
      </c>
      <c r="AR27" s="278">
        <v>14</v>
      </c>
      <c r="AS27" s="153">
        <v>148</v>
      </c>
      <c r="AT27" s="278">
        <f t="shared" si="18"/>
        <v>1214.2</v>
      </c>
      <c r="AU27" s="278">
        <v>120</v>
      </c>
      <c r="AV27" s="278">
        <f t="shared" si="19"/>
        <v>70.3</v>
      </c>
      <c r="AW27" s="221">
        <v>69</v>
      </c>
      <c r="AX27" s="343">
        <v>74</v>
      </c>
      <c r="AY27" s="344">
        <f t="shared" si="20"/>
        <v>-5</v>
      </c>
      <c r="AZ27" s="278">
        <v>165</v>
      </c>
      <c r="BA27" s="278">
        <f t="shared" si="3"/>
        <v>11.4</v>
      </c>
      <c r="BB27" s="397">
        <f t="shared" si="21"/>
        <v>1295.9000000000001</v>
      </c>
      <c r="BC27" s="376">
        <v>40824</v>
      </c>
      <c r="BD27" s="370">
        <v>18533</v>
      </c>
      <c r="BE27" s="370">
        <f t="shared" si="39"/>
        <v>19274</v>
      </c>
      <c r="BF27" s="370">
        <f t="shared" si="22"/>
        <v>1.25</v>
      </c>
      <c r="BG27" s="370">
        <f t="shared" si="40"/>
        <v>208.5</v>
      </c>
      <c r="BH27" s="370">
        <f t="shared" si="23"/>
        <v>72.3</v>
      </c>
      <c r="BI27" s="370">
        <f t="shared" si="41"/>
        <v>280.8</v>
      </c>
      <c r="BJ27" s="370">
        <f t="shared" si="42"/>
        <v>25</v>
      </c>
      <c r="BK27" s="360">
        <v>0</v>
      </c>
      <c r="BL27" s="360">
        <v>62.73</v>
      </c>
      <c r="BM27" s="360">
        <f t="shared" si="24"/>
        <v>0</v>
      </c>
      <c r="BN27" s="360">
        <v>10</v>
      </c>
      <c r="BO27" s="360">
        <v>0</v>
      </c>
      <c r="BP27" s="360">
        <f t="shared" si="25"/>
        <v>106641</v>
      </c>
      <c r="BQ27" s="360">
        <f t="shared" si="26"/>
        <v>106641</v>
      </c>
      <c r="BR27" s="380">
        <f t="shared" si="27"/>
        <v>106.6</v>
      </c>
      <c r="BS27" s="370">
        <v>1</v>
      </c>
      <c r="BT27" s="370">
        <f t="shared" si="43"/>
        <v>1.1000000000000001</v>
      </c>
      <c r="BU27" s="371">
        <f t="shared" si="4"/>
        <v>306.90000000000003</v>
      </c>
      <c r="BV27" s="278">
        <f t="shared" si="5"/>
        <v>7675.1999999999989</v>
      </c>
      <c r="BW27" s="349">
        <v>3561</v>
      </c>
      <c r="BX27" s="349">
        <v>910</v>
      </c>
      <c r="BY27" s="349">
        <v>123</v>
      </c>
      <c r="BZ27" s="350">
        <f t="shared" si="28"/>
        <v>1033</v>
      </c>
      <c r="CA27" s="112">
        <f t="shared" si="6"/>
        <v>4594</v>
      </c>
      <c r="CB27" s="158">
        <f t="shared" si="29"/>
        <v>1.31</v>
      </c>
      <c r="CC27" s="111">
        <f t="shared" si="30"/>
        <v>5</v>
      </c>
      <c r="CD27" s="111">
        <f t="shared" si="31"/>
        <v>1.25</v>
      </c>
      <c r="CF27" s="109">
        <f t="shared" si="32"/>
        <v>19274</v>
      </c>
      <c r="CG27" s="109">
        <f t="shared" si="44"/>
        <v>19274</v>
      </c>
    </row>
    <row r="28" spans="1:85" s="113" customFormat="1" x14ac:dyDescent="0.25">
      <c r="A28" s="106">
        <v>17</v>
      </c>
      <c r="B28" s="111" t="s">
        <v>34</v>
      </c>
      <c r="C28" s="354">
        <v>10468.9</v>
      </c>
      <c r="D28" s="354">
        <v>10468.9</v>
      </c>
      <c r="E28" s="342">
        <v>1610</v>
      </c>
      <c r="F28" s="343">
        <v>1648</v>
      </c>
      <c r="G28" s="344">
        <f t="shared" si="0"/>
        <v>-38</v>
      </c>
      <c r="H28" s="278">
        <v>20</v>
      </c>
      <c r="I28" s="153">
        <v>170</v>
      </c>
      <c r="J28" s="278">
        <f t="shared" si="7"/>
        <v>5474</v>
      </c>
      <c r="K28" s="154">
        <f t="shared" si="8"/>
        <v>287</v>
      </c>
      <c r="L28" s="345">
        <v>120</v>
      </c>
      <c r="M28" s="346">
        <f t="shared" si="9"/>
        <v>167</v>
      </c>
      <c r="N28" s="153">
        <v>170</v>
      </c>
      <c r="O28" s="221">
        <v>251</v>
      </c>
      <c r="P28" s="343">
        <v>117</v>
      </c>
      <c r="Q28" s="344">
        <f t="shared" si="10"/>
        <v>134</v>
      </c>
      <c r="R28" s="278">
        <v>11</v>
      </c>
      <c r="S28" s="221">
        <v>30</v>
      </c>
      <c r="T28" s="343"/>
      <c r="U28" s="344">
        <f t="shared" si="11"/>
        <v>30</v>
      </c>
      <c r="V28" s="278">
        <v>15</v>
      </c>
      <c r="W28" s="221">
        <v>6</v>
      </c>
      <c r="X28" s="343">
        <v>3</v>
      </c>
      <c r="Y28" s="344">
        <f t="shared" si="12"/>
        <v>3</v>
      </c>
      <c r="Z28" s="284">
        <v>22</v>
      </c>
      <c r="AA28" s="221"/>
      <c r="AB28" s="343"/>
      <c r="AC28" s="344">
        <f t="shared" si="13"/>
        <v>0</v>
      </c>
      <c r="AD28" s="284">
        <v>30</v>
      </c>
      <c r="AE28" s="285">
        <f t="shared" si="1"/>
        <v>568.29999999999995</v>
      </c>
      <c r="AF28" s="342">
        <v>1226</v>
      </c>
      <c r="AG28" s="343">
        <v>1313</v>
      </c>
      <c r="AH28" s="344">
        <f t="shared" si="14"/>
        <v>-87</v>
      </c>
      <c r="AI28" s="278">
        <v>10</v>
      </c>
      <c r="AJ28" s="153">
        <v>170</v>
      </c>
      <c r="AK28" s="278">
        <f t="shared" si="2"/>
        <v>2084.1999999999998</v>
      </c>
      <c r="AL28" s="295">
        <f t="shared" si="15"/>
        <v>8126.5</v>
      </c>
      <c r="AM28" s="221">
        <v>848</v>
      </c>
      <c r="AN28" s="221">
        <v>48</v>
      </c>
      <c r="AO28" s="221">
        <f t="shared" si="16"/>
        <v>896</v>
      </c>
      <c r="AP28" s="343">
        <v>899</v>
      </c>
      <c r="AQ28" s="344">
        <f t="shared" si="17"/>
        <v>-51</v>
      </c>
      <c r="AR28" s="278">
        <v>14</v>
      </c>
      <c r="AS28" s="153">
        <v>148</v>
      </c>
      <c r="AT28" s="278">
        <f t="shared" si="18"/>
        <v>1757.1</v>
      </c>
      <c r="AU28" s="278">
        <v>120</v>
      </c>
      <c r="AV28" s="278">
        <f t="shared" si="19"/>
        <v>101.8</v>
      </c>
      <c r="AW28" s="221">
        <v>58</v>
      </c>
      <c r="AX28" s="343">
        <v>60</v>
      </c>
      <c r="AY28" s="344">
        <f t="shared" si="20"/>
        <v>-2</v>
      </c>
      <c r="AZ28" s="278">
        <v>165</v>
      </c>
      <c r="BA28" s="278">
        <f t="shared" si="3"/>
        <v>9.6</v>
      </c>
      <c r="BB28" s="397">
        <f t="shared" si="21"/>
        <v>1868.4999999999998</v>
      </c>
      <c r="BC28" s="376">
        <v>30757</v>
      </c>
      <c r="BD28" s="370">
        <v>18533</v>
      </c>
      <c r="BE28" s="370">
        <f t="shared" si="39"/>
        <v>19274</v>
      </c>
      <c r="BF28" s="370">
        <f t="shared" si="22"/>
        <v>1.25</v>
      </c>
      <c r="BG28" s="370">
        <f t="shared" si="40"/>
        <v>208.5</v>
      </c>
      <c r="BH28" s="370">
        <f t="shared" si="23"/>
        <v>72.3</v>
      </c>
      <c r="BI28" s="370">
        <f t="shared" si="41"/>
        <v>280.8</v>
      </c>
      <c r="BJ28" s="370">
        <f t="shared" si="42"/>
        <v>25</v>
      </c>
      <c r="BK28" s="360">
        <v>0</v>
      </c>
      <c r="BL28" s="360">
        <v>62.73</v>
      </c>
      <c r="BM28" s="360">
        <f t="shared" si="24"/>
        <v>0</v>
      </c>
      <c r="BN28" s="360">
        <v>1</v>
      </c>
      <c r="BO28" s="360">
        <v>0</v>
      </c>
      <c r="BP28" s="360">
        <f t="shared" si="25"/>
        <v>10664.1</v>
      </c>
      <c r="BQ28" s="360">
        <f t="shared" si="26"/>
        <v>10664.1</v>
      </c>
      <c r="BR28" s="380">
        <f t="shared" si="27"/>
        <v>10.7</v>
      </c>
      <c r="BS28" s="370">
        <v>1</v>
      </c>
      <c r="BT28" s="370">
        <f t="shared" si="43"/>
        <v>0.1</v>
      </c>
      <c r="BU28" s="371">
        <f t="shared" si="4"/>
        <v>305.90000000000003</v>
      </c>
      <c r="BV28" s="278">
        <f t="shared" si="5"/>
        <v>10300.9</v>
      </c>
      <c r="BW28" s="349">
        <v>2994</v>
      </c>
      <c r="BX28" s="349">
        <v>1036</v>
      </c>
      <c r="BY28" s="349">
        <v>148</v>
      </c>
      <c r="BZ28" s="350">
        <f t="shared" si="28"/>
        <v>1184</v>
      </c>
      <c r="CA28" s="112">
        <f t="shared" si="6"/>
        <v>4178</v>
      </c>
      <c r="CB28" s="158">
        <f t="shared" si="29"/>
        <v>1.19</v>
      </c>
      <c r="CC28" s="111">
        <f t="shared" si="30"/>
        <v>5</v>
      </c>
      <c r="CD28" s="111">
        <f t="shared" si="31"/>
        <v>1.25</v>
      </c>
      <c r="CF28" s="109">
        <f t="shared" si="32"/>
        <v>19274</v>
      </c>
      <c r="CG28" s="109">
        <f t="shared" si="44"/>
        <v>19274</v>
      </c>
    </row>
    <row r="29" spans="1:85" s="113" customFormat="1" x14ac:dyDescent="0.25">
      <c r="A29" s="106">
        <v>18</v>
      </c>
      <c r="B29" s="111" t="s">
        <v>35</v>
      </c>
      <c r="C29" s="354">
        <v>2711</v>
      </c>
      <c r="D29" s="354">
        <v>2711</v>
      </c>
      <c r="E29" s="342">
        <v>151</v>
      </c>
      <c r="F29" s="343">
        <v>293</v>
      </c>
      <c r="G29" s="344">
        <f t="shared" si="0"/>
        <v>-142</v>
      </c>
      <c r="H29" s="278">
        <v>20</v>
      </c>
      <c r="I29" s="153">
        <v>170</v>
      </c>
      <c r="J29" s="278">
        <f t="shared" si="7"/>
        <v>513.4</v>
      </c>
      <c r="K29" s="154">
        <f t="shared" si="8"/>
        <v>165</v>
      </c>
      <c r="L29" s="345">
        <v>332</v>
      </c>
      <c r="M29" s="346">
        <f t="shared" si="9"/>
        <v>-167</v>
      </c>
      <c r="N29" s="153">
        <v>170</v>
      </c>
      <c r="O29" s="221">
        <v>87</v>
      </c>
      <c r="P29" s="343">
        <v>251</v>
      </c>
      <c r="Q29" s="344">
        <f t="shared" si="10"/>
        <v>-164</v>
      </c>
      <c r="R29" s="278">
        <v>11</v>
      </c>
      <c r="S29" s="221">
        <v>63</v>
      </c>
      <c r="T29" s="343">
        <v>66</v>
      </c>
      <c r="U29" s="344">
        <f t="shared" si="11"/>
        <v>-3</v>
      </c>
      <c r="V29" s="278">
        <v>15</v>
      </c>
      <c r="W29" s="221">
        <v>3</v>
      </c>
      <c r="X29" s="343">
        <v>5</v>
      </c>
      <c r="Y29" s="344">
        <f t="shared" si="12"/>
        <v>-2</v>
      </c>
      <c r="Z29" s="284">
        <v>22</v>
      </c>
      <c r="AA29" s="221">
        <v>12</v>
      </c>
      <c r="AB29" s="343">
        <v>10</v>
      </c>
      <c r="AC29" s="344">
        <f t="shared" si="13"/>
        <v>2</v>
      </c>
      <c r="AD29" s="284">
        <v>30</v>
      </c>
      <c r="AE29" s="285">
        <f t="shared" si="1"/>
        <v>395.8</v>
      </c>
      <c r="AF29" s="342">
        <v>286</v>
      </c>
      <c r="AG29" s="343">
        <v>336</v>
      </c>
      <c r="AH29" s="344">
        <f t="shared" si="14"/>
        <v>-50</v>
      </c>
      <c r="AI29" s="278">
        <v>10</v>
      </c>
      <c r="AJ29" s="153">
        <v>170</v>
      </c>
      <c r="AK29" s="278">
        <f t="shared" si="2"/>
        <v>486.2</v>
      </c>
      <c r="AL29" s="295">
        <f t="shared" si="15"/>
        <v>1395.4</v>
      </c>
      <c r="AM29" s="221">
        <v>104</v>
      </c>
      <c r="AN29" s="221">
        <v>48</v>
      </c>
      <c r="AO29" s="221">
        <f t="shared" si="16"/>
        <v>152</v>
      </c>
      <c r="AP29" s="343">
        <v>153</v>
      </c>
      <c r="AQ29" s="344">
        <f t="shared" si="17"/>
        <v>-49</v>
      </c>
      <c r="AR29" s="278">
        <v>14</v>
      </c>
      <c r="AS29" s="153">
        <v>148</v>
      </c>
      <c r="AT29" s="278">
        <f t="shared" si="18"/>
        <v>215.5</v>
      </c>
      <c r="AU29" s="278">
        <v>120</v>
      </c>
      <c r="AV29" s="278">
        <f t="shared" si="19"/>
        <v>12.5</v>
      </c>
      <c r="AW29" s="221">
        <v>14</v>
      </c>
      <c r="AX29" s="343">
        <v>9</v>
      </c>
      <c r="AY29" s="344">
        <f t="shared" si="20"/>
        <v>5</v>
      </c>
      <c r="AZ29" s="278">
        <v>165</v>
      </c>
      <c r="BA29" s="278">
        <f t="shared" si="3"/>
        <v>2.2999999999999998</v>
      </c>
      <c r="BB29" s="397">
        <f t="shared" si="21"/>
        <v>230.3</v>
      </c>
      <c r="BC29" s="376">
        <v>9070</v>
      </c>
      <c r="BD29" s="370">
        <v>18533</v>
      </c>
      <c r="BE29" s="370">
        <f t="shared" si="39"/>
        <v>19274</v>
      </c>
      <c r="BF29" s="370">
        <f t="shared" si="22"/>
        <v>0.25</v>
      </c>
      <c r="BG29" s="370">
        <f t="shared" si="40"/>
        <v>41.7</v>
      </c>
      <c r="BH29" s="370">
        <f t="shared" si="23"/>
        <v>14.5</v>
      </c>
      <c r="BI29" s="370">
        <f t="shared" si="41"/>
        <v>56.2</v>
      </c>
      <c r="BJ29" s="370">
        <f t="shared" si="42"/>
        <v>5</v>
      </c>
      <c r="BK29" s="360">
        <v>0</v>
      </c>
      <c r="BL29" s="360">
        <v>62.73</v>
      </c>
      <c r="BM29" s="360">
        <f t="shared" si="24"/>
        <v>0</v>
      </c>
      <c r="BN29" s="360">
        <v>0</v>
      </c>
      <c r="BO29" s="360">
        <v>0</v>
      </c>
      <c r="BP29" s="360">
        <f t="shared" si="25"/>
        <v>0</v>
      </c>
      <c r="BQ29" s="360">
        <f t="shared" si="26"/>
        <v>0</v>
      </c>
      <c r="BR29" s="380">
        <f t="shared" si="27"/>
        <v>0</v>
      </c>
      <c r="BS29" s="370">
        <v>3</v>
      </c>
      <c r="BT29" s="370">
        <f t="shared" si="43"/>
        <v>0</v>
      </c>
      <c r="BU29" s="371">
        <f t="shared" si="4"/>
        <v>61.2</v>
      </c>
      <c r="BV29" s="278">
        <f t="shared" si="5"/>
        <v>1686.9</v>
      </c>
      <c r="BW29" s="349">
        <v>875</v>
      </c>
      <c r="BX29" s="349">
        <v>228</v>
      </c>
      <c r="BY29" s="349">
        <v>43</v>
      </c>
      <c r="BZ29" s="350">
        <f t="shared" si="28"/>
        <v>271</v>
      </c>
      <c r="CA29" s="112">
        <f t="shared" si="6"/>
        <v>1146</v>
      </c>
      <c r="CB29" s="158">
        <f t="shared" si="29"/>
        <v>0.33</v>
      </c>
      <c r="CC29" s="111">
        <f t="shared" si="30"/>
        <v>1</v>
      </c>
      <c r="CD29" s="111">
        <f t="shared" si="31"/>
        <v>0.25</v>
      </c>
      <c r="CF29" s="109">
        <f t="shared" si="32"/>
        <v>19274</v>
      </c>
      <c r="CG29" s="109">
        <f t="shared" si="44"/>
        <v>19274</v>
      </c>
    </row>
    <row r="30" spans="1:85" s="113" customFormat="1" x14ac:dyDescent="0.25">
      <c r="A30" s="106">
        <v>19</v>
      </c>
      <c r="B30" s="111" t="s">
        <v>36</v>
      </c>
      <c r="C30" s="354">
        <v>2430.5</v>
      </c>
      <c r="D30" s="354">
        <v>2430.5</v>
      </c>
      <c r="E30" s="342">
        <v>499</v>
      </c>
      <c r="F30" s="343">
        <v>96</v>
      </c>
      <c r="G30" s="344">
        <f t="shared" si="0"/>
        <v>403</v>
      </c>
      <c r="H30" s="278">
        <v>20</v>
      </c>
      <c r="I30" s="153">
        <v>170</v>
      </c>
      <c r="J30" s="278">
        <f t="shared" si="7"/>
        <v>1696.6</v>
      </c>
      <c r="K30" s="154">
        <f t="shared" si="8"/>
        <v>499</v>
      </c>
      <c r="L30" s="345">
        <v>104</v>
      </c>
      <c r="M30" s="346">
        <f t="shared" si="9"/>
        <v>395</v>
      </c>
      <c r="N30" s="153">
        <v>170</v>
      </c>
      <c r="O30" s="221">
        <v>161</v>
      </c>
      <c r="P30" s="343">
        <v>53</v>
      </c>
      <c r="Q30" s="344">
        <f t="shared" si="10"/>
        <v>108</v>
      </c>
      <c r="R30" s="278">
        <v>11</v>
      </c>
      <c r="S30" s="221">
        <v>286</v>
      </c>
      <c r="T30" s="343">
        <v>39</v>
      </c>
      <c r="U30" s="344">
        <f t="shared" si="11"/>
        <v>247</v>
      </c>
      <c r="V30" s="278">
        <v>15</v>
      </c>
      <c r="W30" s="221">
        <v>12</v>
      </c>
      <c r="X30" s="343">
        <v>7</v>
      </c>
      <c r="Y30" s="344">
        <f t="shared" si="12"/>
        <v>5</v>
      </c>
      <c r="Z30" s="284">
        <v>22</v>
      </c>
      <c r="AA30" s="221">
        <v>40</v>
      </c>
      <c r="AB30" s="343">
        <v>5</v>
      </c>
      <c r="AC30" s="344">
        <f t="shared" si="13"/>
        <v>35</v>
      </c>
      <c r="AD30" s="284">
        <v>30</v>
      </c>
      <c r="AE30" s="285">
        <f t="shared" si="1"/>
        <v>1279.3</v>
      </c>
      <c r="AF30" s="342">
        <v>685</v>
      </c>
      <c r="AG30" s="343">
        <v>692</v>
      </c>
      <c r="AH30" s="344">
        <f t="shared" si="14"/>
        <v>-7</v>
      </c>
      <c r="AI30" s="278">
        <v>10</v>
      </c>
      <c r="AJ30" s="153">
        <v>170</v>
      </c>
      <c r="AK30" s="278">
        <f t="shared" si="2"/>
        <v>1164.5</v>
      </c>
      <c r="AL30" s="295">
        <f t="shared" si="15"/>
        <v>4140.3999999999996</v>
      </c>
      <c r="AM30" s="221">
        <v>204</v>
      </c>
      <c r="AN30" s="221">
        <v>48</v>
      </c>
      <c r="AO30" s="221">
        <f t="shared" si="16"/>
        <v>252</v>
      </c>
      <c r="AP30" s="343">
        <v>235</v>
      </c>
      <c r="AQ30" s="344">
        <f t="shared" si="17"/>
        <v>-31</v>
      </c>
      <c r="AR30" s="278">
        <v>14</v>
      </c>
      <c r="AS30" s="153">
        <v>148</v>
      </c>
      <c r="AT30" s="278">
        <f t="shared" si="18"/>
        <v>422.7</v>
      </c>
      <c r="AU30" s="278">
        <v>120</v>
      </c>
      <c r="AV30" s="278">
        <f t="shared" si="19"/>
        <v>24.5</v>
      </c>
      <c r="AW30" s="221">
        <v>37</v>
      </c>
      <c r="AX30" s="343">
        <v>38</v>
      </c>
      <c r="AY30" s="344">
        <f t="shared" si="20"/>
        <v>-1</v>
      </c>
      <c r="AZ30" s="278">
        <v>165</v>
      </c>
      <c r="BA30" s="278">
        <f t="shared" si="3"/>
        <v>6.1</v>
      </c>
      <c r="BB30" s="397">
        <f t="shared" si="21"/>
        <v>453.3</v>
      </c>
      <c r="BC30" s="376">
        <v>17441</v>
      </c>
      <c r="BD30" s="370">
        <v>18533</v>
      </c>
      <c r="BE30" s="370">
        <f t="shared" si="39"/>
        <v>19274</v>
      </c>
      <c r="BF30" s="370">
        <f t="shared" si="22"/>
        <v>0.75</v>
      </c>
      <c r="BG30" s="370">
        <f t="shared" si="40"/>
        <v>125.1</v>
      </c>
      <c r="BH30" s="370">
        <f t="shared" si="23"/>
        <v>43.4</v>
      </c>
      <c r="BI30" s="370">
        <f t="shared" si="41"/>
        <v>168.5</v>
      </c>
      <c r="BJ30" s="370">
        <f t="shared" si="42"/>
        <v>15</v>
      </c>
      <c r="BK30" s="360">
        <v>0</v>
      </c>
      <c r="BL30" s="360">
        <v>62.73</v>
      </c>
      <c r="BM30" s="360">
        <f t="shared" si="24"/>
        <v>0</v>
      </c>
      <c r="BN30" s="360">
        <v>4</v>
      </c>
      <c r="BO30" s="360">
        <v>0</v>
      </c>
      <c r="BP30" s="360">
        <f t="shared" si="25"/>
        <v>42656.4</v>
      </c>
      <c r="BQ30" s="360">
        <f t="shared" si="26"/>
        <v>42656.4</v>
      </c>
      <c r="BR30" s="380">
        <f t="shared" si="27"/>
        <v>42.7</v>
      </c>
      <c r="BS30" s="370">
        <v>0.1</v>
      </c>
      <c r="BT30" s="370">
        <f>ROUND(BR30*BS30/100,1)</f>
        <v>0</v>
      </c>
      <c r="BU30" s="371">
        <f t="shared" si="4"/>
        <v>183.5</v>
      </c>
      <c r="BV30" s="278">
        <f t="shared" si="5"/>
        <v>4777.2</v>
      </c>
      <c r="BW30" s="349">
        <v>1734</v>
      </c>
      <c r="BX30" s="349">
        <v>368</v>
      </c>
      <c r="BY30" s="349">
        <v>196</v>
      </c>
      <c r="BZ30" s="350">
        <f t="shared" si="28"/>
        <v>564</v>
      </c>
      <c r="CA30" s="112">
        <f t="shared" si="6"/>
        <v>2298</v>
      </c>
      <c r="CB30" s="158">
        <f t="shared" si="29"/>
        <v>0.66</v>
      </c>
      <c r="CC30" s="111">
        <f t="shared" si="30"/>
        <v>3</v>
      </c>
      <c r="CD30" s="111">
        <f t="shared" si="31"/>
        <v>0.75</v>
      </c>
      <c r="CF30" s="109">
        <f t="shared" si="32"/>
        <v>19274</v>
      </c>
      <c r="CG30" s="109">
        <f t="shared" si="44"/>
        <v>19274</v>
      </c>
    </row>
    <row r="31" spans="1:85" s="113" customFormat="1" x14ac:dyDescent="0.25">
      <c r="A31" s="106">
        <v>20</v>
      </c>
      <c r="B31" s="111" t="s">
        <v>37</v>
      </c>
      <c r="C31" s="354">
        <v>12251.5</v>
      </c>
      <c r="D31" s="354">
        <v>12251.5</v>
      </c>
      <c r="E31" s="342">
        <v>1100</v>
      </c>
      <c r="F31" s="343">
        <v>1212</v>
      </c>
      <c r="G31" s="344">
        <f t="shared" si="0"/>
        <v>-112</v>
      </c>
      <c r="H31" s="278">
        <v>20</v>
      </c>
      <c r="I31" s="153">
        <v>170</v>
      </c>
      <c r="J31" s="278">
        <f t="shared" si="7"/>
        <v>3740</v>
      </c>
      <c r="K31" s="154">
        <f t="shared" si="8"/>
        <v>120</v>
      </c>
      <c r="L31" s="345">
        <v>116</v>
      </c>
      <c r="M31" s="346">
        <f t="shared" si="9"/>
        <v>4</v>
      </c>
      <c r="N31" s="153">
        <v>170</v>
      </c>
      <c r="O31" s="221">
        <v>115</v>
      </c>
      <c r="P31" s="343">
        <v>89</v>
      </c>
      <c r="Q31" s="344">
        <f t="shared" si="10"/>
        <v>26</v>
      </c>
      <c r="R31" s="278">
        <v>11</v>
      </c>
      <c r="S31" s="221"/>
      <c r="T31" s="343">
        <v>12</v>
      </c>
      <c r="U31" s="344">
        <f t="shared" si="11"/>
        <v>-12</v>
      </c>
      <c r="V31" s="278">
        <v>15</v>
      </c>
      <c r="W31" s="221">
        <v>5</v>
      </c>
      <c r="X31" s="343">
        <v>11</v>
      </c>
      <c r="Y31" s="344">
        <f t="shared" si="12"/>
        <v>-6</v>
      </c>
      <c r="Z31" s="284">
        <v>22</v>
      </c>
      <c r="AA31" s="221"/>
      <c r="AB31" s="343">
        <v>4</v>
      </c>
      <c r="AC31" s="344">
        <f t="shared" si="13"/>
        <v>-4</v>
      </c>
      <c r="AD31" s="284">
        <v>30</v>
      </c>
      <c r="AE31" s="285">
        <f t="shared" si="1"/>
        <v>233.8</v>
      </c>
      <c r="AF31" s="342">
        <v>2542</v>
      </c>
      <c r="AG31" s="343">
        <v>2581</v>
      </c>
      <c r="AH31" s="344">
        <f t="shared" si="14"/>
        <v>-39</v>
      </c>
      <c r="AI31" s="278">
        <v>10</v>
      </c>
      <c r="AJ31" s="153">
        <v>170</v>
      </c>
      <c r="AK31" s="278">
        <f t="shared" si="2"/>
        <v>4321.3999999999996</v>
      </c>
      <c r="AL31" s="295">
        <f t="shared" si="15"/>
        <v>8295.2000000000007</v>
      </c>
      <c r="AM31" s="221">
        <v>1004</v>
      </c>
      <c r="AN31" s="221">
        <v>48</v>
      </c>
      <c r="AO31" s="221">
        <f t="shared" si="16"/>
        <v>1052</v>
      </c>
      <c r="AP31" s="343">
        <v>1255</v>
      </c>
      <c r="AQ31" s="344">
        <f t="shared" si="17"/>
        <v>-251</v>
      </c>
      <c r="AR31" s="278">
        <v>14</v>
      </c>
      <c r="AS31" s="153">
        <v>148</v>
      </c>
      <c r="AT31" s="278">
        <f t="shared" si="18"/>
        <v>2080.3000000000002</v>
      </c>
      <c r="AU31" s="278">
        <v>120</v>
      </c>
      <c r="AV31" s="278">
        <f t="shared" si="19"/>
        <v>120.5</v>
      </c>
      <c r="AW31" s="221">
        <v>110</v>
      </c>
      <c r="AX31" s="343">
        <v>122</v>
      </c>
      <c r="AY31" s="344">
        <f t="shared" si="20"/>
        <v>-12</v>
      </c>
      <c r="AZ31" s="278">
        <v>165</v>
      </c>
      <c r="BA31" s="278">
        <f t="shared" si="3"/>
        <v>18.2</v>
      </c>
      <c r="BB31" s="397">
        <f t="shared" si="21"/>
        <v>2219</v>
      </c>
      <c r="BC31" s="376">
        <v>57899</v>
      </c>
      <c r="BD31" s="370">
        <v>18533</v>
      </c>
      <c r="BE31" s="370">
        <f t="shared" si="39"/>
        <v>19274</v>
      </c>
      <c r="BF31" s="370">
        <f t="shared" si="22"/>
        <v>2.5</v>
      </c>
      <c r="BG31" s="370">
        <f t="shared" si="40"/>
        <v>417</v>
      </c>
      <c r="BH31" s="370">
        <f t="shared" si="23"/>
        <v>144.6</v>
      </c>
      <c r="BI31" s="370">
        <f t="shared" si="41"/>
        <v>561.6</v>
      </c>
      <c r="BJ31" s="370">
        <f t="shared" si="42"/>
        <v>50</v>
      </c>
      <c r="BK31" s="360">
        <v>2</v>
      </c>
      <c r="BL31" s="360">
        <v>62.73</v>
      </c>
      <c r="BM31" s="360">
        <f t="shared" si="24"/>
        <v>20700.900000000001</v>
      </c>
      <c r="BN31" s="360">
        <v>2</v>
      </c>
      <c r="BO31" s="360">
        <v>2</v>
      </c>
      <c r="BP31" s="360">
        <f t="shared" si="25"/>
        <v>46922</v>
      </c>
      <c r="BQ31" s="360">
        <f t="shared" si="26"/>
        <v>67622.899999999994</v>
      </c>
      <c r="BR31" s="380">
        <f t="shared" si="27"/>
        <v>67.599999999999994</v>
      </c>
      <c r="BS31" s="370">
        <v>0</v>
      </c>
      <c r="BT31" s="370">
        <f t="shared" si="43"/>
        <v>0</v>
      </c>
      <c r="BU31" s="371">
        <f t="shared" si="4"/>
        <v>611.6</v>
      </c>
      <c r="BV31" s="278">
        <f t="shared" si="5"/>
        <v>11125.800000000001</v>
      </c>
      <c r="BW31" s="349">
        <v>6100</v>
      </c>
      <c r="BX31" s="349">
        <v>1319</v>
      </c>
      <c r="BY31" s="349">
        <v>1042</v>
      </c>
      <c r="BZ31" s="350">
        <f t="shared" si="28"/>
        <v>2361</v>
      </c>
      <c r="CA31" s="112">
        <f t="shared" si="6"/>
        <v>8461</v>
      </c>
      <c r="CB31" s="158">
        <f t="shared" si="29"/>
        <v>2.42</v>
      </c>
      <c r="CC31" s="111">
        <f t="shared" si="30"/>
        <v>10</v>
      </c>
      <c r="CD31" s="111">
        <f t="shared" si="31"/>
        <v>2.5</v>
      </c>
      <c r="CF31" s="109">
        <f t="shared" si="32"/>
        <v>19274</v>
      </c>
      <c r="CG31" s="109">
        <f t="shared" si="44"/>
        <v>19274</v>
      </c>
    </row>
    <row r="32" spans="1:85" s="113" customFormat="1" x14ac:dyDescent="0.25">
      <c r="A32" s="106">
        <v>21</v>
      </c>
      <c r="B32" s="111" t="s">
        <v>38</v>
      </c>
      <c r="C32" s="354">
        <v>3847.7</v>
      </c>
      <c r="D32" s="354">
        <v>3847.7</v>
      </c>
      <c r="E32" s="342">
        <v>417</v>
      </c>
      <c r="F32" s="343">
        <v>487</v>
      </c>
      <c r="G32" s="344">
        <f t="shared" si="0"/>
        <v>-70</v>
      </c>
      <c r="H32" s="278">
        <v>20</v>
      </c>
      <c r="I32" s="153">
        <v>170</v>
      </c>
      <c r="J32" s="278">
        <f t="shared" si="7"/>
        <v>1417.8</v>
      </c>
      <c r="K32" s="154">
        <f t="shared" si="8"/>
        <v>145</v>
      </c>
      <c r="L32" s="345">
        <v>213</v>
      </c>
      <c r="M32" s="346">
        <f t="shared" si="9"/>
        <v>-68</v>
      </c>
      <c r="N32" s="153">
        <v>170</v>
      </c>
      <c r="O32" s="221">
        <v>141</v>
      </c>
      <c r="P32" s="343">
        <v>167</v>
      </c>
      <c r="Q32" s="344">
        <f t="shared" si="10"/>
        <v>-26</v>
      </c>
      <c r="R32" s="278">
        <v>11</v>
      </c>
      <c r="S32" s="221">
        <v>3</v>
      </c>
      <c r="T32" s="343">
        <v>39</v>
      </c>
      <c r="U32" s="344">
        <f t="shared" si="11"/>
        <v>-36</v>
      </c>
      <c r="V32" s="278">
        <v>15</v>
      </c>
      <c r="W32" s="221">
        <v>1</v>
      </c>
      <c r="X32" s="343">
        <v>4</v>
      </c>
      <c r="Y32" s="344">
        <f t="shared" si="12"/>
        <v>-3</v>
      </c>
      <c r="Z32" s="284">
        <v>22</v>
      </c>
      <c r="AA32" s="221">
        <v>0</v>
      </c>
      <c r="AB32" s="343">
        <v>3</v>
      </c>
      <c r="AC32" s="344">
        <f t="shared" si="13"/>
        <v>-3</v>
      </c>
      <c r="AD32" s="284">
        <v>30</v>
      </c>
      <c r="AE32" s="285">
        <f t="shared" si="1"/>
        <v>275.10000000000002</v>
      </c>
      <c r="AF32" s="342">
        <v>547</v>
      </c>
      <c r="AG32" s="343">
        <v>565</v>
      </c>
      <c r="AH32" s="344">
        <f t="shared" si="14"/>
        <v>-18</v>
      </c>
      <c r="AI32" s="278">
        <v>10</v>
      </c>
      <c r="AJ32" s="153">
        <v>170</v>
      </c>
      <c r="AK32" s="278">
        <f t="shared" si="2"/>
        <v>929.9</v>
      </c>
      <c r="AL32" s="295">
        <f t="shared" si="15"/>
        <v>2622.8</v>
      </c>
      <c r="AM32" s="221">
        <v>218</v>
      </c>
      <c r="AN32" s="221">
        <v>48</v>
      </c>
      <c r="AO32" s="221">
        <f t="shared" si="16"/>
        <v>266</v>
      </c>
      <c r="AP32" s="343">
        <v>300</v>
      </c>
      <c r="AQ32" s="344">
        <f t="shared" si="17"/>
        <v>-82</v>
      </c>
      <c r="AR32" s="278">
        <v>14</v>
      </c>
      <c r="AS32" s="153">
        <v>148</v>
      </c>
      <c r="AT32" s="278">
        <f t="shared" si="18"/>
        <v>451.7</v>
      </c>
      <c r="AU32" s="278">
        <v>120</v>
      </c>
      <c r="AV32" s="278">
        <f t="shared" si="19"/>
        <v>26.2</v>
      </c>
      <c r="AW32" s="221">
        <v>31</v>
      </c>
      <c r="AX32" s="343">
        <v>32</v>
      </c>
      <c r="AY32" s="344">
        <f t="shared" si="20"/>
        <v>-1</v>
      </c>
      <c r="AZ32" s="278">
        <v>165</v>
      </c>
      <c r="BA32" s="278">
        <f t="shared" si="3"/>
        <v>5.0999999999999996</v>
      </c>
      <c r="BB32" s="397">
        <f t="shared" si="21"/>
        <v>483</v>
      </c>
      <c r="BC32" s="376">
        <v>14983</v>
      </c>
      <c r="BD32" s="370">
        <v>18533</v>
      </c>
      <c r="BE32" s="370">
        <f t="shared" si="39"/>
        <v>19274</v>
      </c>
      <c r="BF32" s="370">
        <f t="shared" si="22"/>
        <v>0.5</v>
      </c>
      <c r="BG32" s="370">
        <f t="shared" si="40"/>
        <v>83.4</v>
      </c>
      <c r="BH32" s="370">
        <f t="shared" si="23"/>
        <v>28.9</v>
      </c>
      <c r="BI32" s="370">
        <f t="shared" si="41"/>
        <v>112.30000000000001</v>
      </c>
      <c r="BJ32" s="370">
        <f t="shared" si="42"/>
        <v>10</v>
      </c>
      <c r="BK32" s="360">
        <v>0</v>
      </c>
      <c r="BL32" s="360">
        <v>62.73</v>
      </c>
      <c r="BM32" s="360">
        <f t="shared" si="24"/>
        <v>0</v>
      </c>
      <c r="BN32" s="360">
        <v>1</v>
      </c>
      <c r="BO32" s="360">
        <v>0</v>
      </c>
      <c r="BP32" s="360">
        <f t="shared" si="25"/>
        <v>10664.1</v>
      </c>
      <c r="BQ32" s="360">
        <f t="shared" si="26"/>
        <v>10664.1</v>
      </c>
      <c r="BR32" s="380">
        <f t="shared" si="27"/>
        <v>10.7</v>
      </c>
      <c r="BS32" s="370">
        <v>1.1000000000000001</v>
      </c>
      <c r="BT32" s="370">
        <f t="shared" si="43"/>
        <v>0.1</v>
      </c>
      <c r="BU32" s="371">
        <f t="shared" si="4"/>
        <v>122.4</v>
      </c>
      <c r="BV32" s="278">
        <f t="shared" si="5"/>
        <v>3228.2000000000003</v>
      </c>
      <c r="BW32" s="349">
        <v>1405</v>
      </c>
      <c r="BX32" s="349">
        <v>291</v>
      </c>
      <c r="BY32" s="349">
        <v>131</v>
      </c>
      <c r="BZ32" s="350">
        <f t="shared" si="28"/>
        <v>422</v>
      </c>
      <c r="CA32" s="112">
        <f t="shared" si="6"/>
        <v>1827</v>
      </c>
      <c r="CB32" s="158">
        <f t="shared" si="29"/>
        <v>0.52</v>
      </c>
      <c r="CC32" s="111">
        <f t="shared" si="30"/>
        <v>2</v>
      </c>
      <c r="CD32" s="111">
        <f t="shared" si="31"/>
        <v>0.5</v>
      </c>
      <c r="CF32" s="109">
        <f t="shared" si="32"/>
        <v>19274</v>
      </c>
      <c r="CG32" s="109">
        <f t="shared" si="44"/>
        <v>19274</v>
      </c>
    </row>
    <row r="33" spans="1:85" s="113" customFormat="1" x14ac:dyDescent="0.25">
      <c r="A33" s="106">
        <v>22</v>
      </c>
      <c r="B33" s="111" t="s">
        <v>39</v>
      </c>
      <c r="C33" s="354">
        <v>6505.4</v>
      </c>
      <c r="D33" s="354">
        <v>6505.4</v>
      </c>
      <c r="E33" s="342">
        <v>1130</v>
      </c>
      <c r="F33" s="343">
        <v>739</v>
      </c>
      <c r="G33" s="344">
        <f t="shared" si="0"/>
        <v>391</v>
      </c>
      <c r="H33" s="278">
        <v>20</v>
      </c>
      <c r="I33" s="153">
        <v>170</v>
      </c>
      <c r="J33" s="278">
        <f t="shared" si="7"/>
        <v>3842</v>
      </c>
      <c r="K33" s="154">
        <f t="shared" si="8"/>
        <v>267</v>
      </c>
      <c r="L33" s="345">
        <v>303</v>
      </c>
      <c r="M33" s="346">
        <f t="shared" si="9"/>
        <v>-36</v>
      </c>
      <c r="N33" s="153">
        <v>170</v>
      </c>
      <c r="O33" s="221">
        <v>113</v>
      </c>
      <c r="P33" s="343">
        <v>152</v>
      </c>
      <c r="Q33" s="344">
        <f t="shared" si="10"/>
        <v>-39</v>
      </c>
      <c r="R33" s="278">
        <v>11</v>
      </c>
      <c r="S33" s="221">
        <v>126</v>
      </c>
      <c r="T33" s="343">
        <v>83</v>
      </c>
      <c r="U33" s="344">
        <f t="shared" si="11"/>
        <v>43</v>
      </c>
      <c r="V33" s="278">
        <v>15</v>
      </c>
      <c r="W33" s="221">
        <v>2</v>
      </c>
      <c r="X33" s="343">
        <v>18</v>
      </c>
      <c r="Y33" s="344">
        <f t="shared" si="12"/>
        <v>-16</v>
      </c>
      <c r="Z33" s="284">
        <v>22</v>
      </c>
      <c r="AA33" s="221">
        <v>26</v>
      </c>
      <c r="AB33" s="343">
        <v>50</v>
      </c>
      <c r="AC33" s="344">
        <f t="shared" si="13"/>
        <v>-24</v>
      </c>
      <c r="AD33" s="284">
        <v>30</v>
      </c>
      <c r="AE33" s="285">
        <f t="shared" si="1"/>
        <v>672.7</v>
      </c>
      <c r="AF33" s="342">
        <v>1130</v>
      </c>
      <c r="AG33" s="343">
        <v>1175</v>
      </c>
      <c r="AH33" s="344">
        <f t="shared" si="14"/>
        <v>-45</v>
      </c>
      <c r="AI33" s="278">
        <v>10</v>
      </c>
      <c r="AJ33" s="153">
        <v>170</v>
      </c>
      <c r="AK33" s="278">
        <f t="shared" si="2"/>
        <v>1921</v>
      </c>
      <c r="AL33" s="295">
        <f t="shared" si="15"/>
        <v>6435.7</v>
      </c>
      <c r="AM33" s="221">
        <v>310</v>
      </c>
      <c r="AN33" s="221">
        <v>48</v>
      </c>
      <c r="AO33" s="221">
        <f t="shared" si="16"/>
        <v>358</v>
      </c>
      <c r="AP33" s="343">
        <v>356</v>
      </c>
      <c r="AQ33" s="344">
        <f t="shared" si="17"/>
        <v>-46</v>
      </c>
      <c r="AR33" s="278">
        <v>14</v>
      </c>
      <c r="AS33" s="153">
        <v>148</v>
      </c>
      <c r="AT33" s="278">
        <f t="shared" si="18"/>
        <v>642.29999999999995</v>
      </c>
      <c r="AU33" s="278">
        <v>120</v>
      </c>
      <c r="AV33" s="278">
        <f t="shared" si="19"/>
        <v>37.200000000000003</v>
      </c>
      <c r="AW33" s="221">
        <v>60</v>
      </c>
      <c r="AX33" s="343">
        <v>55</v>
      </c>
      <c r="AY33" s="344">
        <f t="shared" si="20"/>
        <v>5</v>
      </c>
      <c r="AZ33" s="278">
        <v>165</v>
      </c>
      <c r="BA33" s="278">
        <f t="shared" si="3"/>
        <v>9.9</v>
      </c>
      <c r="BB33" s="397">
        <f t="shared" si="21"/>
        <v>689.4</v>
      </c>
      <c r="BC33" s="376">
        <v>26669</v>
      </c>
      <c r="BD33" s="370">
        <v>18533</v>
      </c>
      <c r="BE33" s="370">
        <f t="shared" si="39"/>
        <v>19274</v>
      </c>
      <c r="BF33" s="370">
        <f t="shared" si="22"/>
        <v>1</v>
      </c>
      <c r="BG33" s="370">
        <f t="shared" si="40"/>
        <v>166.8</v>
      </c>
      <c r="BH33" s="370">
        <f t="shared" si="23"/>
        <v>57.8</v>
      </c>
      <c r="BI33" s="370">
        <f t="shared" si="41"/>
        <v>224.60000000000002</v>
      </c>
      <c r="BJ33" s="370">
        <f t="shared" si="42"/>
        <v>20</v>
      </c>
      <c r="BK33" s="360">
        <v>2</v>
      </c>
      <c r="BL33" s="360">
        <v>62.73</v>
      </c>
      <c r="BM33" s="360">
        <f t="shared" si="24"/>
        <v>20700.900000000001</v>
      </c>
      <c r="BN33" s="360">
        <v>0</v>
      </c>
      <c r="BO33" s="360">
        <v>16</v>
      </c>
      <c r="BP33" s="360">
        <f t="shared" si="25"/>
        <v>204750.7</v>
      </c>
      <c r="BQ33" s="360">
        <f t="shared" si="26"/>
        <v>225451.6</v>
      </c>
      <c r="BR33" s="380">
        <f t="shared" si="27"/>
        <v>225.5</v>
      </c>
      <c r="BS33" s="370">
        <v>1</v>
      </c>
      <c r="BT33" s="370">
        <f t="shared" si="43"/>
        <v>2.2999999999999998</v>
      </c>
      <c r="BU33" s="371">
        <f t="shared" si="4"/>
        <v>246.90000000000003</v>
      </c>
      <c r="BV33" s="278">
        <f t="shared" si="5"/>
        <v>7371.9999999999991</v>
      </c>
      <c r="BW33" s="349">
        <v>2881</v>
      </c>
      <c r="BX33" s="349">
        <v>1012</v>
      </c>
      <c r="BY33" s="349">
        <v>6</v>
      </c>
      <c r="BZ33" s="350">
        <f t="shared" si="28"/>
        <v>1018</v>
      </c>
      <c r="CA33" s="112">
        <f t="shared" si="6"/>
        <v>3899</v>
      </c>
      <c r="CB33" s="158">
        <f t="shared" si="29"/>
        <v>1.1100000000000001</v>
      </c>
      <c r="CC33" s="111">
        <f t="shared" si="30"/>
        <v>4</v>
      </c>
      <c r="CD33" s="111">
        <f t="shared" si="31"/>
        <v>1</v>
      </c>
      <c r="CF33" s="109">
        <f t="shared" si="32"/>
        <v>19274</v>
      </c>
      <c r="CG33" s="109">
        <f t="shared" si="44"/>
        <v>19274</v>
      </c>
    </row>
    <row r="34" spans="1:85" s="113" customFormat="1" x14ac:dyDescent="0.25">
      <c r="A34" s="106">
        <v>23</v>
      </c>
      <c r="B34" s="111" t="s">
        <v>40</v>
      </c>
      <c r="C34" s="354">
        <v>4623.6000000000004</v>
      </c>
      <c r="D34" s="354">
        <v>4623.6000000000004</v>
      </c>
      <c r="E34" s="342">
        <v>522</v>
      </c>
      <c r="F34" s="343">
        <v>526</v>
      </c>
      <c r="G34" s="344">
        <f t="shared" si="0"/>
        <v>-4</v>
      </c>
      <c r="H34" s="278">
        <v>20</v>
      </c>
      <c r="I34" s="153">
        <v>170</v>
      </c>
      <c r="J34" s="278">
        <f t="shared" si="7"/>
        <v>1774.8</v>
      </c>
      <c r="K34" s="154">
        <f t="shared" si="8"/>
        <v>87</v>
      </c>
      <c r="L34" s="345">
        <v>150</v>
      </c>
      <c r="M34" s="346">
        <f t="shared" si="9"/>
        <v>-63</v>
      </c>
      <c r="N34" s="153">
        <v>170</v>
      </c>
      <c r="O34" s="221">
        <v>87</v>
      </c>
      <c r="P34" s="343">
        <v>150</v>
      </c>
      <c r="Q34" s="344">
        <f t="shared" si="10"/>
        <v>-63</v>
      </c>
      <c r="R34" s="278">
        <v>11</v>
      </c>
      <c r="S34" s="221"/>
      <c r="T34" s="343"/>
      <c r="U34" s="344">
        <f t="shared" si="11"/>
        <v>0</v>
      </c>
      <c r="V34" s="278">
        <v>15</v>
      </c>
      <c r="W34" s="221"/>
      <c r="X34" s="343"/>
      <c r="Y34" s="344">
        <f t="shared" si="12"/>
        <v>0</v>
      </c>
      <c r="Z34" s="284">
        <v>22</v>
      </c>
      <c r="AA34" s="221"/>
      <c r="AB34" s="343"/>
      <c r="AC34" s="344">
        <f t="shared" si="13"/>
        <v>0</v>
      </c>
      <c r="AD34" s="284">
        <v>30</v>
      </c>
      <c r="AE34" s="285">
        <f t="shared" si="1"/>
        <v>162.69999999999999</v>
      </c>
      <c r="AF34" s="342">
        <v>863</v>
      </c>
      <c r="AG34" s="343">
        <v>911</v>
      </c>
      <c r="AH34" s="344">
        <f t="shared" si="14"/>
        <v>-48</v>
      </c>
      <c r="AI34" s="278">
        <v>10</v>
      </c>
      <c r="AJ34" s="153">
        <v>170</v>
      </c>
      <c r="AK34" s="278">
        <f t="shared" si="2"/>
        <v>1467.1</v>
      </c>
      <c r="AL34" s="295">
        <f t="shared" si="15"/>
        <v>3404.6</v>
      </c>
      <c r="AM34" s="221">
        <v>272</v>
      </c>
      <c r="AN34" s="221">
        <v>48</v>
      </c>
      <c r="AO34" s="221">
        <f t="shared" si="16"/>
        <v>320</v>
      </c>
      <c r="AP34" s="343">
        <v>310</v>
      </c>
      <c r="AQ34" s="344">
        <f t="shared" si="17"/>
        <v>-38</v>
      </c>
      <c r="AR34" s="278">
        <v>14</v>
      </c>
      <c r="AS34" s="153">
        <v>148</v>
      </c>
      <c r="AT34" s="278">
        <f t="shared" si="18"/>
        <v>563.6</v>
      </c>
      <c r="AU34" s="278">
        <v>120</v>
      </c>
      <c r="AV34" s="278">
        <f t="shared" si="19"/>
        <v>32.6</v>
      </c>
      <c r="AW34" s="221">
        <v>17</v>
      </c>
      <c r="AX34" s="343">
        <v>19</v>
      </c>
      <c r="AY34" s="344">
        <f t="shared" si="20"/>
        <v>-2</v>
      </c>
      <c r="AZ34" s="278">
        <v>165</v>
      </c>
      <c r="BA34" s="278">
        <f t="shared" si="3"/>
        <v>2.8</v>
      </c>
      <c r="BB34" s="397">
        <f t="shared" si="21"/>
        <v>599</v>
      </c>
      <c r="BC34" s="376">
        <v>14637</v>
      </c>
      <c r="BD34" s="370">
        <v>18533</v>
      </c>
      <c r="BE34" s="370">
        <f t="shared" si="39"/>
        <v>19274</v>
      </c>
      <c r="BF34" s="370">
        <f t="shared" si="22"/>
        <v>0.75</v>
      </c>
      <c r="BG34" s="370">
        <f t="shared" si="40"/>
        <v>125.1</v>
      </c>
      <c r="BH34" s="370">
        <f t="shared" si="23"/>
        <v>43.4</v>
      </c>
      <c r="BI34" s="370">
        <f>BG34+BH34</f>
        <v>168.5</v>
      </c>
      <c r="BJ34" s="370">
        <f t="shared" si="42"/>
        <v>15</v>
      </c>
      <c r="BK34" s="360">
        <v>0</v>
      </c>
      <c r="BL34" s="360">
        <v>62.73</v>
      </c>
      <c r="BM34" s="360">
        <f t="shared" si="24"/>
        <v>0</v>
      </c>
      <c r="BN34" s="360">
        <v>0</v>
      </c>
      <c r="BO34" s="360">
        <v>0</v>
      </c>
      <c r="BP34" s="360">
        <f t="shared" si="25"/>
        <v>0</v>
      </c>
      <c r="BQ34" s="360">
        <f t="shared" si="26"/>
        <v>0</v>
      </c>
      <c r="BR34" s="380">
        <f t="shared" si="27"/>
        <v>0</v>
      </c>
      <c r="BS34" s="370">
        <v>0</v>
      </c>
      <c r="BT34" s="370">
        <f t="shared" si="43"/>
        <v>0</v>
      </c>
      <c r="BU34" s="371">
        <f t="shared" si="4"/>
        <v>183.5</v>
      </c>
      <c r="BV34" s="278">
        <f t="shared" si="5"/>
        <v>4187.1000000000004</v>
      </c>
      <c r="BW34" s="349">
        <v>2200</v>
      </c>
      <c r="BX34" s="349">
        <v>586</v>
      </c>
      <c r="BY34" s="349">
        <v>146</v>
      </c>
      <c r="BZ34" s="350">
        <f t="shared" si="28"/>
        <v>732</v>
      </c>
      <c r="CA34" s="112">
        <f t="shared" si="6"/>
        <v>2932</v>
      </c>
      <c r="CB34" s="158">
        <f t="shared" si="29"/>
        <v>0.84</v>
      </c>
      <c r="CC34" s="111">
        <f t="shared" si="30"/>
        <v>3</v>
      </c>
      <c r="CD34" s="111">
        <f t="shared" si="31"/>
        <v>0.75</v>
      </c>
      <c r="CF34" s="109">
        <f t="shared" si="32"/>
        <v>19274</v>
      </c>
      <c r="CG34" s="109">
        <f t="shared" si="44"/>
        <v>19274</v>
      </c>
    </row>
    <row r="35" spans="1:85" s="113" customFormat="1" x14ac:dyDescent="0.25">
      <c r="A35" s="106">
        <v>24</v>
      </c>
      <c r="B35" s="111" t="s">
        <v>41</v>
      </c>
      <c r="C35" s="354">
        <v>4165.1000000000004</v>
      </c>
      <c r="D35" s="354">
        <v>4165.1000000000004</v>
      </c>
      <c r="E35" s="342">
        <v>544</v>
      </c>
      <c r="F35" s="343">
        <v>582</v>
      </c>
      <c r="G35" s="344">
        <f t="shared" si="0"/>
        <v>-38</v>
      </c>
      <c r="H35" s="278">
        <v>20</v>
      </c>
      <c r="I35" s="153">
        <v>170</v>
      </c>
      <c r="J35" s="278">
        <f t="shared" si="7"/>
        <v>1849.6</v>
      </c>
      <c r="K35" s="154">
        <f t="shared" si="8"/>
        <v>0</v>
      </c>
      <c r="L35" s="345">
        <v>30</v>
      </c>
      <c r="M35" s="346">
        <f t="shared" si="9"/>
        <v>-30</v>
      </c>
      <c r="N35" s="153">
        <v>170</v>
      </c>
      <c r="O35" s="221"/>
      <c r="P35" s="343"/>
      <c r="Q35" s="344">
        <f t="shared" si="10"/>
        <v>0</v>
      </c>
      <c r="R35" s="278">
        <v>11</v>
      </c>
      <c r="S35" s="221"/>
      <c r="T35" s="343">
        <v>25</v>
      </c>
      <c r="U35" s="344">
        <f t="shared" si="11"/>
        <v>-25</v>
      </c>
      <c r="V35" s="278">
        <v>15</v>
      </c>
      <c r="W35" s="221"/>
      <c r="X35" s="343"/>
      <c r="Y35" s="344">
        <f t="shared" si="12"/>
        <v>0</v>
      </c>
      <c r="Z35" s="284">
        <v>22</v>
      </c>
      <c r="AA35" s="221"/>
      <c r="AB35" s="343">
        <v>5</v>
      </c>
      <c r="AC35" s="344">
        <f t="shared" si="13"/>
        <v>-5</v>
      </c>
      <c r="AD35" s="284">
        <v>30</v>
      </c>
      <c r="AE35" s="285">
        <f t="shared" si="1"/>
        <v>0</v>
      </c>
      <c r="AF35" s="342">
        <v>646</v>
      </c>
      <c r="AG35" s="343">
        <v>689</v>
      </c>
      <c r="AH35" s="344">
        <f t="shared" si="14"/>
        <v>-43</v>
      </c>
      <c r="AI35" s="278">
        <v>10</v>
      </c>
      <c r="AJ35" s="153">
        <v>170</v>
      </c>
      <c r="AK35" s="278">
        <f t="shared" si="2"/>
        <v>1098.2</v>
      </c>
      <c r="AL35" s="295">
        <f t="shared" si="15"/>
        <v>2947.8</v>
      </c>
      <c r="AM35" s="221">
        <v>287</v>
      </c>
      <c r="AN35" s="221">
        <v>48</v>
      </c>
      <c r="AO35" s="221">
        <f t="shared" si="16"/>
        <v>335</v>
      </c>
      <c r="AP35" s="343">
        <v>336</v>
      </c>
      <c r="AQ35" s="344">
        <f t="shared" si="17"/>
        <v>-49</v>
      </c>
      <c r="AR35" s="278">
        <v>14</v>
      </c>
      <c r="AS35" s="153">
        <v>148</v>
      </c>
      <c r="AT35" s="278">
        <f t="shared" si="18"/>
        <v>594.70000000000005</v>
      </c>
      <c r="AU35" s="278">
        <v>120</v>
      </c>
      <c r="AV35" s="278">
        <f t="shared" si="19"/>
        <v>34.4</v>
      </c>
      <c r="AW35" s="221">
        <v>19</v>
      </c>
      <c r="AX35" s="343">
        <v>19</v>
      </c>
      <c r="AY35" s="344">
        <f t="shared" si="20"/>
        <v>0</v>
      </c>
      <c r="AZ35" s="278">
        <v>165</v>
      </c>
      <c r="BA35" s="278">
        <f t="shared" si="3"/>
        <v>3.1</v>
      </c>
      <c r="BB35" s="397">
        <f t="shared" si="21"/>
        <v>632.20000000000005</v>
      </c>
      <c r="BC35" s="376">
        <v>11193</v>
      </c>
      <c r="BD35" s="370">
        <v>18533</v>
      </c>
      <c r="BE35" s="370">
        <f t="shared" si="39"/>
        <v>19274</v>
      </c>
      <c r="BF35" s="370">
        <f t="shared" si="22"/>
        <v>0.75</v>
      </c>
      <c r="BG35" s="370">
        <f t="shared" si="40"/>
        <v>125.1</v>
      </c>
      <c r="BH35" s="370">
        <f t="shared" si="23"/>
        <v>43.4</v>
      </c>
      <c r="BI35" s="370">
        <f t="shared" si="41"/>
        <v>168.5</v>
      </c>
      <c r="BJ35" s="370">
        <f t="shared" si="42"/>
        <v>15</v>
      </c>
      <c r="BK35" s="360">
        <v>1</v>
      </c>
      <c r="BL35" s="360">
        <v>62.73</v>
      </c>
      <c r="BM35" s="360">
        <f t="shared" si="24"/>
        <v>10350.5</v>
      </c>
      <c r="BN35" s="360">
        <v>6</v>
      </c>
      <c r="BO35" s="360">
        <v>0</v>
      </c>
      <c r="BP35" s="360">
        <f t="shared" si="25"/>
        <v>63984.6</v>
      </c>
      <c r="BQ35" s="360">
        <f t="shared" si="26"/>
        <v>74335.100000000006</v>
      </c>
      <c r="BR35" s="380">
        <f t="shared" si="27"/>
        <v>74.3</v>
      </c>
      <c r="BS35" s="370">
        <v>1</v>
      </c>
      <c r="BT35" s="370">
        <f t="shared" si="43"/>
        <v>0.7</v>
      </c>
      <c r="BU35" s="371">
        <f t="shared" si="4"/>
        <v>184.2</v>
      </c>
      <c r="BV35" s="278">
        <f t="shared" si="5"/>
        <v>3764.2</v>
      </c>
      <c r="BW35" s="349">
        <v>1682</v>
      </c>
      <c r="BX35" s="349">
        <v>539</v>
      </c>
      <c r="BY35" s="349">
        <v>20</v>
      </c>
      <c r="BZ35" s="350">
        <f t="shared" si="28"/>
        <v>559</v>
      </c>
      <c r="CA35" s="112">
        <f t="shared" si="6"/>
        <v>2241</v>
      </c>
      <c r="CB35" s="158">
        <f t="shared" si="29"/>
        <v>0.64</v>
      </c>
      <c r="CC35" s="111">
        <f t="shared" si="30"/>
        <v>3</v>
      </c>
      <c r="CD35" s="111">
        <f t="shared" si="31"/>
        <v>0.75</v>
      </c>
      <c r="CF35" s="109">
        <f t="shared" si="32"/>
        <v>19274</v>
      </c>
      <c r="CG35" s="109">
        <f t="shared" si="44"/>
        <v>19274</v>
      </c>
    </row>
    <row r="36" spans="1:85" s="113" customFormat="1" x14ac:dyDescent="0.25">
      <c r="A36" s="106">
        <v>25</v>
      </c>
      <c r="B36" s="111" t="s">
        <v>42</v>
      </c>
      <c r="C36" s="354">
        <v>7850.1</v>
      </c>
      <c r="D36" s="354">
        <v>7850.1</v>
      </c>
      <c r="E36" s="342">
        <v>674</v>
      </c>
      <c r="F36" s="343">
        <v>740</v>
      </c>
      <c r="G36" s="344">
        <f t="shared" si="0"/>
        <v>-66</v>
      </c>
      <c r="H36" s="278">
        <v>20</v>
      </c>
      <c r="I36" s="153">
        <v>170</v>
      </c>
      <c r="J36" s="278">
        <f t="shared" si="7"/>
        <v>2291.6</v>
      </c>
      <c r="K36" s="154">
        <f t="shared" si="8"/>
        <v>327</v>
      </c>
      <c r="L36" s="345">
        <v>406</v>
      </c>
      <c r="M36" s="346">
        <f t="shared" si="9"/>
        <v>-79</v>
      </c>
      <c r="N36" s="153">
        <v>170</v>
      </c>
      <c r="O36" s="221">
        <v>267</v>
      </c>
      <c r="P36" s="343">
        <v>295</v>
      </c>
      <c r="Q36" s="344">
        <f t="shared" si="10"/>
        <v>-28</v>
      </c>
      <c r="R36" s="278">
        <v>11</v>
      </c>
      <c r="S36" s="221">
        <v>48</v>
      </c>
      <c r="T36" s="343">
        <v>88</v>
      </c>
      <c r="U36" s="344">
        <f t="shared" si="11"/>
        <v>-40</v>
      </c>
      <c r="V36" s="278">
        <v>15</v>
      </c>
      <c r="W36" s="221">
        <v>2</v>
      </c>
      <c r="X36" s="343">
        <v>13</v>
      </c>
      <c r="Y36" s="344">
        <f t="shared" si="12"/>
        <v>-11</v>
      </c>
      <c r="Z36" s="284">
        <v>22</v>
      </c>
      <c r="AA36" s="221">
        <v>10</v>
      </c>
      <c r="AB36" s="343">
        <v>10</v>
      </c>
      <c r="AC36" s="344">
        <f t="shared" si="13"/>
        <v>0</v>
      </c>
      <c r="AD36" s="284">
        <v>30</v>
      </c>
      <c r="AE36" s="285">
        <f t="shared" si="1"/>
        <v>680.2</v>
      </c>
      <c r="AF36" s="342">
        <v>1322</v>
      </c>
      <c r="AG36" s="343">
        <v>1333</v>
      </c>
      <c r="AH36" s="344">
        <f t="shared" si="14"/>
        <v>-11</v>
      </c>
      <c r="AI36" s="278">
        <v>10</v>
      </c>
      <c r="AJ36" s="153">
        <v>170</v>
      </c>
      <c r="AK36" s="278">
        <f t="shared" si="2"/>
        <v>2247.4</v>
      </c>
      <c r="AL36" s="295">
        <f t="shared" si="15"/>
        <v>5219.2000000000007</v>
      </c>
      <c r="AM36" s="221">
        <v>773</v>
      </c>
      <c r="AN36" s="221">
        <v>48</v>
      </c>
      <c r="AO36" s="221">
        <f t="shared" si="16"/>
        <v>821</v>
      </c>
      <c r="AP36" s="343">
        <v>812</v>
      </c>
      <c r="AQ36" s="344">
        <f t="shared" si="17"/>
        <v>-39</v>
      </c>
      <c r="AR36" s="278">
        <v>14</v>
      </c>
      <c r="AS36" s="153">
        <v>148</v>
      </c>
      <c r="AT36" s="278">
        <f t="shared" si="18"/>
        <v>1601.7</v>
      </c>
      <c r="AU36" s="278">
        <v>120</v>
      </c>
      <c r="AV36" s="278">
        <f t="shared" si="19"/>
        <v>92.8</v>
      </c>
      <c r="AW36" s="221">
        <v>45</v>
      </c>
      <c r="AX36" s="343">
        <v>51</v>
      </c>
      <c r="AY36" s="344">
        <f t="shared" si="20"/>
        <v>-6</v>
      </c>
      <c r="AZ36" s="278">
        <v>165</v>
      </c>
      <c r="BA36" s="278">
        <f t="shared" si="3"/>
        <v>7.4</v>
      </c>
      <c r="BB36" s="397">
        <f t="shared" si="21"/>
        <v>1701.9</v>
      </c>
      <c r="BC36" s="376">
        <v>36538</v>
      </c>
      <c r="BD36" s="370">
        <v>18533</v>
      </c>
      <c r="BE36" s="370">
        <f t="shared" si="39"/>
        <v>19274</v>
      </c>
      <c r="BF36" s="370">
        <f t="shared" si="22"/>
        <v>1.25</v>
      </c>
      <c r="BG36" s="370">
        <f t="shared" si="40"/>
        <v>208.5</v>
      </c>
      <c r="BH36" s="370">
        <f t="shared" si="23"/>
        <v>72.3</v>
      </c>
      <c r="BI36" s="370">
        <f t="shared" si="41"/>
        <v>280.8</v>
      </c>
      <c r="BJ36" s="370">
        <f t="shared" si="42"/>
        <v>25</v>
      </c>
      <c r="BK36" s="360">
        <v>0</v>
      </c>
      <c r="BL36" s="360">
        <v>62.73</v>
      </c>
      <c r="BM36" s="360">
        <f t="shared" si="24"/>
        <v>0</v>
      </c>
      <c r="BN36" s="360">
        <v>7</v>
      </c>
      <c r="BO36" s="360">
        <v>0</v>
      </c>
      <c r="BP36" s="360">
        <f t="shared" si="25"/>
        <v>74648.7</v>
      </c>
      <c r="BQ36" s="360">
        <f t="shared" si="26"/>
        <v>74648.7</v>
      </c>
      <c r="BR36" s="380">
        <f t="shared" si="27"/>
        <v>74.599999999999994</v>
      </c>
      <c r="BS36" s="370">
        <v>1.8</v>
      </c>
      <c r="BT36" s="370">
        <f t="shared" si="43"/>
        <v>1.3</v>
      </c>
      <c r="BU36" s="371">
        <f t="shared" si="4"/>
        <v>307.10000000000002</v>
      </c>
      <c r="BV36" s="278">
        <f t="shared" si="5"/>
        <v>7228.2000000000007</v>
      </c>
      <c r="BW36" s="349">
        <v>3267</v>
      </c>
      <c r="BX36" s="349">
        <v>1062</v>
      </c>
      <c r="BY36" s="349">
        <v>82</v>
      </c>
      <c r="BZ36" s="350">
        <f t="shared" si="28"/>
        <v>1144</v>
      </c>
      <c r="CA36" s="112">
        <f t="shared" si="6"/>
        <v>4411</v>
      </c>
      <c r="CB36" s="158">
        <f>ROUND(CA36/3500,2)</f>
        <v>1.26</v>
      </c>
      <c r="CC36" s="111">
        <f>ROUND(CB36/0.25,0)</f>
        <v>5</v>
      </c>
      <c r="CD36" s="111">
        <f>CC36*0.25</f>
        <v>1.25</v>
      </c>
      <c r="CF36" s="109">
        <f t="shared" si="32"/>
        <v>19274</v>
      </c>
      <c r="CG36" s="109">
        <f t="shared" si="44"/>
        <v>19274</v>
      </c>
    </row>
    <row r="37" spans="1:85" s="113" customFormat="1" x14ac:dyDescent="0.25">
      <c r="A37" s="106">
        <v>26</v>
      </c>
      <c r="B37" s="111" t="s">
        <v>43</v>
      </c>
      <c r="C37" s="354">
        <v>3406.8</v>
      </c>
      <c r="D37" s="354">
        <v>3406.8</v>
      </c>
      <c r="E37" s="342">
        <v>499</v>
      </c>
      <c r="F37" s="343">
        <v>462</v>
      </c>
      <c r="G37" s="344">
        <f t="shared" si="0"/>
        <v>37</v>
      </c>
      <c r="H37" s="278">
        <v>20</v>
      </c>
      <c r="I37" s="153">
        <v>170</v>
      </c>
      <c r="J37" s="278">
        <f t="shared" si="7"/>
        <v>1696.6</v>
      </c>
      <c r="K37" s="154">
        <f t="shared" si="8"/>
        <v>162</v>
      </c>
      <c r="L37" s="345">
        <v>190</v>
      </c>
      <c r="M37" s="346">
        <f t="shared" si="9"/>
        <v>-28</v>
      </c>
      <c r="N37" s="153">
        <v>170</v>
      </c>
      <c r="O37" s="221">
        <v>158</v>
      </c>
      <c r="P37" s="343">
        <v>146</v>
      </c>
      <c r="Q37" s="344">
        <f t="shared" si="10"/>
        <v>12</v>
      </c>
      <c r="R37" s="278">
        <v>11</v>
      </c>
      <c r="S37" s="221"/>
      <c r="T37" s="343">
        <v>26</v>
      </c>
      <c r="U37" s="344">
        <f t="shared" si="11"/>
        <v>-26</v>
      </c>
      <c r="V37" s="278">
        <v>15</v>
      </c>
      <c r="W37" s="221">
        <v>4</v>
      </c>
      <c r="X37" s="343">
        <v>18</v>
      </c>
      <c r="Y37" s="344">
        <f t="shared" si="12"/>
        <v>-14</v>
      </c>
      <c r="Z37" s="284">
        <v>22</v>
      </c>
      <c r="AA37" s="221"/>
      <c r="AB37" s="343"/>
      <c r="AC37" s="344">
        <f t="shared" si="13"/>
        <v>0</v>
      </c>
      <c r="AD37" s="284">
        <v>30</v>
      </c>
      <c r="AE37" s="285">
        <f t="shared" si="1"/>
        <v>310.39999999999998</v>
      </c>
      <c r="AF37" s="342">
        <v>427</v>
      </c>
      <c r="AG37" s="343">
        <v>471</v>
      </c>
      <c r="AH37" s="344">
        <f t="shared" si="14"/>
        <v>-44</v>
      </c>
      <c r="AI37" s="278">
        <v>10</v>
      </c>
      <c r="AJ37" s="153">
        <v>170</v>
      </c>
      <c r="AK37" s="278">
        <f t="shared" si="2"/>
        <v>725.9</v>
      </c>
      <c r="AL37" s="295">
        <f t="shared" si="15"/>
        <v>2732.9</v>
      </c>
      <c r="AM37" s="221">
        <v>232</v>
      </c>
      <c r="AN37" s="221">
        <v>48</v>
      </c>
      <c r="AO37" s="221">
        <f t="shared" si="16"/>
        <v>280</v>
      </c>
      <c r="AP37" s="343">
        <v>216</v>
      </c>
      <c r="AQ37" s="344">
        <f t="shared" si="17"/>
        <v>16</v>
      </c>
      <c r="AR37" s="278">
        <v>14</v>
      </c>
      <c r="AS37" s="153">
        <v>148</v>
      </c>
      <c r="AT37" s="278">
        <f t="shared" si="18"/>
        <v>480.7</v>
      </c>
      <c r="AU37" s="278">
        <v>120</v>
      </c>
      <c r="AV37" s="278">
        <f t="shared" si="19"/>
        <v>27.8</v>
      </c>
      <c r="AW37" s="221">
        <v>38</v>
      </c>
      <c r="AX37" s="343">
        <v>40</v>
      </c>
      <c r="AY37" s="344">
        <f t="shared" si="20"/>
        <v>-2</v>
      </c>
      <c r="AZ37" s="278">
        <v>165</v>
      </c>
      <c r="BA37" s="278">
        <f t="shared" si="3"/>
        <v>6.3</v>
      </c>
      <c r="BB37" s="397">
        <f t="shared" si="21"/>
        <v>514.79999999999995</v>
      </c>
      <c r="BC37" s="376">
        <v>14646</v>
      </c>
      <c r="BD37" s="370">
        <v>18533</v>
      </c>
      <c r="BE37" s="370">
        <f t="shared" si="39"/>
        <v>19274</v>
      </c>
      <c r="BF37" s="370">
        <f t="shared" si="22"/>
        <v>0.5</v>
      </c>
      <c r="BG37" s="370">
        <f t="shared" si="40"/>
        <v>83.4</v>
      </c>
      <c r="BH37" s="370">
        <f t="shared" si="23"/>
        <v>28.9</v>
      </c>
      <c r="BI37" s="370">
        <f t="shared" si="41"/>
        <v>112.30000000000001</v>
      </c>
      <c r="BJ37" s="370">
        <f t="shared" si="42"/>
        <v>10</v>
      </c>
      <c r="BK37" s="360">
        <v>1</v>
      </c>
      <c r="BL37" s="360">
        <v>62.73</v>
      </c>
      <c r="BM37" s="360">
        <f t="shared" si="24"/>
        <v>10350.5</v>
      </c>
      <c r="BN37" s="360">
        <v>4</v>
      </c>
      <c r="BO37" s="360">
        <v>0</v>
      </c>
      <c r="BP37" s="360">
        <f t="shared" si="25"/>
        <v>42656.4</v>
      </c>
      <c r="BQ37" s="360">
        <f t="shared" si="26"/>
        <v>53006.9</v>
      </c>
      <c r="BR37" s="380">
        <f t="shared" si="27"/>
        <v>53</v>
      </c>
      <c r="BS37" s="370">
        <v>1</v>
      </c>
      <c r="BT37" s="370">
        <f t="shared" si="43"/>
        <v>0.5</v>
      </c>
      <c r="BU37" s="371">
        <f t="shared" si="4"/>
        <v>122.80000000000001</v>
      </c>
      <c r="BV37" s="278">
        <f t="shared" si="5"/>
        <v>3370.5</v>
      </c>
      <c r="BW37" s="349">
        <v>1201</v>
      </c>
      <c r="BX37" s="349">
        <v>524</v>
      </c>
      <c r="BY37" s="349">
        <v>10</v>
      </c>
      <c r="BZ37" s="350">
        <f t="shared" si="28"/>
        <v>534</v>
      </c>
      <c r="CA37" s="112">
        <f t="shared" si="6"/>
        <v>1735</v>
      </c>
      <c r="CB37" s="158">
        <f t="shared" si="29"/>
        <v>0.5</v>
      </c>
      <c r="CC37" s="111">
        <f t="shared" si="30"/>
        <v>2</v>
      </c>
      <c r="CD37" s="111">
        <f t="shared" si="31"/>
        <v>0.5</v>
      </c>
      <c r="CF37" s="109">
        <f t="shared" si="32"/>
        <v>19274</v>
      </c>
      <c r="CG37" s="109">
        <f t="shared" si="44"/>
        <v>19274</v>
      </c>
    </row>
    <row r="38" spans="1:85" s="113" customFormat="1" x14ac:dyDescent="0.25">
      <c r="A38" s="106">
        <v>27</v>
      </c>
      <c r="B38" s="111" t="s">
        <v>44</v>
      </c>
      <c r="C38" s="354">
        <v>11502.8</v>
      </c>
      <c r="D38" s="354">
        <v>11502.8</v>
      </c>
      <c r="E38" s="342">
        <v>830</v>
      </c>
      <c r="F38" s="343">
        <v>1719</v>
      </c>
      <c r="G38" s="344">
        <f t="shared" si="0"/>
        <v>-889</v>
      </c>
      <c r="H38" s="278">
        <v>20</v>
      </c>
      <c r="I38" s="153">
        <v>170</v>
      </c>
      <c r="J38" s="278">
        <f t="shared" si="7"/>
        <v>2822</v>
      </c>
      <c r="K38" s="154">
        <f t="shared" si="8"/>
        <v>26</v>
      </c>
      <c r="L38" s="345">
        <v>36</v>
      </c>
      <c r="M38" s="346">
        <f t="shared" si="9"/>
        <v>-10</v>
      </c>
      <c r="N38" s="153">
        <v>170</v>
      </c>
      <c r="O38" s="221">
        <v>26</v>
      </c>
      <c r="P38" s="343">
        <v>33</v>
      </c>
      <c r="Q38" s="344">
        <f t="shared" si="10"/>
        <v>-7</v>
      </c>
      <c r="R38" s="278">
        <v>11</v>
      </c>
      <c r="S38" s="221"/>
      <c r="T38" s="343"/>
      <c r="U38" s="344">
        <f t="shared" si="11"/>
        <v>0</v>
      </c>
      <c r="V38" s="278">
        <v>15</v>
      </c>
      <c r="W38" s="221"/>
      <c r="X38" s="343">
        <v>3</v>
      </c>
      <c r="Y38" s="344">
        <f t="shared" si="12"/>
        <v>-3</v>
      </c>
      <c r="Z38" s="284">
        <v>22</v>
      </c>
      <c r="AA38" s="221"/>
      <c r="AB38" s="343"/>
      <c r="AC38" s="344">
        <f t="shared" si="13"/>
        <v>0</v>
      </c>
      <c r="AD38" s="284">
        <v>30</v>
      </c>
      <c r="AE38" s="285">
        <f t="shared" si="1"/>
        <v>48.6</v>
      </c>
      <c r="AF38" s="342">
        <v>2269</v>
      </c>
      <c r="AG38" s="343">
        <v>2343</v>
      </c>
      <c r="AH38" s="344">
        <f t="shared" si="14"/>
        <v>-74</v>
      </c>
      <c r="AI38" s="278">
        <v>10</v>
      </c>
      <c r="AJ38" s="153">
        <v>170</v>
      </c>
      <c r="AK38" s="278">
        <f t="shared" si="2"/>
        <v>3857.3</v>
      </c>
      <c r="AL38" s="295">
        <f t="shared" si="15"/>
        <v>6727.9</v>
      </c>
      <c r="AM38" s="221">
        <v>439</v>
      </c>
      <c r="AN38" s="221">
        <v>48</v>
      </c>
      <c r="AO38" s="221">
        <f t="shared" si="16"/>
        <v>487</v>
      </c>
      <c r="AP38" s="343">
        <v>432</v>
      </c>
      <c r="AQ38" s="344">
        <f t="shared" si="17"/>
        <v>7</v>
      </c>
      <c r="AR38" s="278">
        <v>14</v>
      </c>
      <c r="AS38" s="153">
        <v>148</v>
      </c>
      <c r="AT38" s="278">
        <f t="shared" si="18"/>
        <v>909.6</v>
      </c>
      <c r="AU38" s="278">
        <v>120</v>
      </c>
      <c r="AV38" s="278">
        <f t="shared" si="19"/>
        <v>52.7</v>
      </c>
      <c r="AW38" s="221">
        <v>33</v>
      </c>
      <c r="AX38" s="343">
        <v>35</v>
      </c>
      <c r="AY38" s="344">
        <f t="shared" si="20"/>
        <v>-2</v>
      </c>
      <c r="AZ38" s="278">
        <v>165</v>
      </c>
      <c r="BA38" s="278">
        <f t="shared" si="3"/>
        <v>5.4</v>
      </c>
      <c r="BB38" s="397">
        <f t="shared" si="21"/>
        <v>967.7</v>
      </c>
      <c r="BC38" s="376">
        <v>54901</v>
      </c>
      <c r="BD38" s="370">
        <v>18533</v>
      </c>
      <c r="BE38" s="370">
        <f t="shared" si="39"/>
        <v>19274</v>
      </c>
      <c r="BF38" s="370">
        <f t="shared" si="22"/>
        <v>2.25</v>
      </c>
      <c r="BG38" s="370">
        <f t="shared" si="40"/>
        <v>375.3</v>
      </c>
      <c r="BH38" s="370">
        <f t="shared" si="23"/>
        <v>130.1</v>
      </c>
      <c r="BI38" s="370">
        <f t="shared" si="41"/>
        <v>505.4</v>
      </c>
      <c r="BJ38" s="370">
        <f t="shared" si="42"/>
        <v>45</v>
      </c>
      <c r="BK38" s="360">
        <v>0</v>
      </c>
      <c r="BL38" s="360">
        <v>62.73</v>
      </c>
      <c r="BM38" s="360">
        <f t="shared" si="24"/>
        <v>0</v>
      </c>
      <c r="BN38" s="360">
        <v>4</v>
      </c>
      <c r="BO38" s="360">
        <v>0</v>
      </c>
      <c r="BP38" s="360">
        <f t="shared" si="25"/>
        <v>42656.4</v>
      </c>
      <c r="BQ38" s="360">
        <f t="shared" si="26"/>
        <v>42656.4</v>
      </c>
      <c r="BR38" s="380">
        <f t="shared" si="27"/>
        <v>42.7</v>
      </c>
      <c r="BS38" s="370">
        <v>1</v>
      </c>
      <c r="BT38" s="370">
        <f t="shared" si="43"/>
        <v>0.4</v>
      </c>
      <c r="BU38" s="371">
        <f t="shared" si="4"/>
        <v>550.79999999999995</v>
      </c>
      <c r="BV38" s="278">
        <f t="shared" si="5"/>
        <v>8246.4</v>
      </c>
      <c r="BW38" s="349">
        <v>6250</v>
      </c>
      <c r="BX38" s="349">
        <v>1292</v>
      </c>
      <c r="BY38" s="349">
        <v>360</v>
      </c>
      <c r="BZ38" s="350">
        <f t="shared" si="28"/>
        <v>1652</v>
      </c>
      <c r="CA38" s="112">
        <f t="shared" si="6"/>
        <v>7902</v>
      </c>
      <c r="CB38" s="158">
        <f t="shared" si="29"/>
        <v>2.2599999999999998</v>
      </c>
      <c r="CC38" s="111">
        <f t="shared" si="30"/>
        <v>9</v>
      </c>
      <c r="CD38" s="111">
        <f t="shared" si="31"/>
        <v>2.25</v>
      </c>
      <c r="CF38" s="109">
        <f t="shared" si="32"/>
        <v>19274</v>
      </c>
      <c r="CG38" s="109">
        <f t="shared" si="44"/>
        <v>19274</v>
      </c>
    </row>
    <row r="39" spans="1:85" s="113" customFormat="1" x14ac:dyDescent="0.25">
      <c r="A39" s="106">
        <v>28</v>
      </c>
      <c r="B39" s="111" t="s">
        <v>45</v>
      </c>
      <c r="C39" s="354">
        <v>5775.7</v>
      </c>
      <c r="D39" s="354">
        <v>5775.7</v>
      </c>
      <c r="E39" s="342">
        <v>822</v>
      </c>
      <c r="F39" s="343">
        <v>760</v>
      </c>
      <c r="G39" s="344">
        <f t="shared" si="0"/>
        <v>62</v>
      </c>
      <c r="H39" s="278">
        <v>20</v>
      </c>
      <c r="I39" s="153">
        <v>170</v>
      </c>
      <c r="J39" s="278">
        <f t="shared" si="7"/>
        <v>2794.8</v>
      </c>
      <c r="K39" s="154">
        <f t="shared" si="8"/>
        <v>323</v>
      </c>
      <c r="L39" s="345">
        <v>328</v>
      </c>
      <c r="M39" s="346">
        <f t="shared" si="9"/>
        <v>-5</v>
      </c>
      <c r="N39" s="153">
        <v>170</v>
      </c>
      <c r="O39" s="221">
        <v>292</v>
      </c>
      <c r="P39" s="343">
        <v>287</v>
      </c>
      <c r="Q39" s="344">
        <f t="shared" si="10"/>
        <v>5</v>
      </c>
      <c r="R39" s="278">
        <v>11</v>
      </c>
      <c r="S39" s="221">
        <v>6</v>
      </c>
      <c r="T39" s="343">
        <v>13</v>
      </c>
      <c r="U39" s="344">
        <f t="shared" si="11"/>
        <v>-7</v>
      </c>
      <c r="V39" s="278">
        <v>15</v>
      </c>
      <c r="W39" s="221">
        <v>16</v>
      </c>
      <c r="X39" s="343">
        <v>10</v>
      </c>
      <c r="Y39" s="344">
        <f t="shared" si="12"/>
        <v>6</v>
      </c>
      <c r="Z39" s="284">
        <v>22</v>
      </c>
      <c r="AA39" s="221">
        <v>9</v>
      </c>
      <c r="AB39" s="343">
        <v>18</v>
      </c>
      <c r="AC39" s="344">
        <f t="shared" si="13"/>
        <v>-9</v>
      </c>
      <c r="AD39" s="284">
        <v>30</v>
      </c>
      <c r="AE39" s="285">
        <f t="shared" si="1"/>
        <v>667.1</v>
      </c>
      <c r="AF39" s="342">
        <v>775</v>
      </c>
      <c r="AG39" s="343">
        <v>831</v>
      </c>
      <c r="AH39" s="344">
        <f t="shared" si="14"/>
        <v>-56</v>
      </c>
      <c r="AI39" s="278">
        <v>10</v>
      </c>
      <c r="AJ39" s="153">
        <v>170</v>
      </c>
      <c r="AK39" s="278">
        <f t="shared" si="2"/>
        <v>1317.5</v>
      </c>
      <c r="AL39" s="295">
        <f t="shared" si="15"/>
        <v>4779.3999999999996</v>
      </c>
      <c r="AM39" s="221">
        <v>420</v>
      </c>
      <c r="AN39" s="221">
        <v>48</v>
      </c>
      <c r="AO39" s="221">
        <f t="shared" si="16"/>
        <v>468</v>
      </c>
      <c r="AP39" s="343">
        <v>410</v>
      </c>
      <c r="AQ39" s="344">
        <f t="shared" si="17"/>
        <v>10</v>
      </c>
      <c r="AR39" s="278">
        <v>14</v>
      </c>
      <c r="AS39" s="153">
        <v>148</v>
      </c>
      <c r="AT39" s="278">
        <f t="shared" si="18"/>
        <v>870.2</v>
      </c>
      <c r="AU39" s="278">
        <v>120</v>
      </c>
      <c r="AV39" s="278">
        <f t="shared" si="19"/>
        <v>50.4</v>
      </c>
      <c r="AW39" s="221">
        <v>30</v>
      </c>
      <c r="AX39" s="343">
        <v>34</v>
      </c>
      <c r="AY39" s="344">
        <f t="shared" si="20"/>
        <v>-4</v>
      </c>
      <c r="AZ39" s="278">
        <v>165</v>
      </c>
      <c r="BA39" s="278">
        <f t="shared" si="3"/>
        <v>5</v>
      </c>
      <c r="BB39" s="397">
        <f t="shared" si="21"/>
        <v>925.6</v>
      </c>
      <c r="BC39" s="376">
        <v>16490</v>
      </c>
      <c r="BD39" s="370">
        <v>18533</v>
      </c>
      <c r="BE39" s="370">
        <f t="shared" si="39"/>
        <v>19274</v>
      </c>
      <c r="BF39" s="370">
        <f t="shared" si="22"/>
        <v>0.75</v>
      </c>
      <c r="BG39" s="370">
        <f t="shared" si="40"/>
        <v>125.1</v>
      </c>
      <c r="BH39" s="370">
        <f t="shared" si="23"/>
        <v>43.4</v>
      </c>
      <c r="BI39" s="370">
        <f t="shared" si="41"/>
        <v>168.5</v>
      </c>
      <c r="BJ39" s="370">
        <f t="shared" si="42"/>
        <v>15</v>
      </c>
      <c r="BK39" s="360">
        <v>0</v>
      </c>
      <c r="BL39" s="360">
        <v>62.73</v>
      </c>
      <c r="BM39" s="360">
        <f t="shared" si="24"/>
        <v>0</v>
      </c>
      <c r="BN39" s="360">
        <v>2</v>
      </c>
      <c r="BO39" s="360">
        <v>0</v>
      </c>
      <c r="BP39" s="360">
        <f t="shared" si="25"/>
        <v>21328.2</v>
      </c>
      <c r="BQ39" s="360">
        <f t="shared" si="26"/>
        <v>21328.2</v>
      </c>
      <c r="BR39" s="380">
        <f t="shared" si="27"/>
        <v>21.3</v>
      </c>
      <c r="BS39" s="370">
        <v>1</v>
      </c>
      <c r="BT39" s="370">
        <f t="shared" si="43"/>
        <v>0.2</v>
      </c>
      <c r="BU39" s="371">
        <f t="shared" si="4"/>
        <v>183.7</v>
      </c>
      <c r="BV39" s="278">
        <f t="shared" si="5"/>
        <v>5888.7</v>
      </c>
      <c r="BW39" s="349">
        <v>1922</v>
      </c>
      <c r="BX39" s="349">
        <v>498</v>
      </c>
      <c r="BY39" s="349">
        <v>80</v>
      </c>
      <c r="BZ39" s="350">
        <f t="shared" si="28"/>
        <v>578</v>
      </c>
      <c r="CA39" s="112">
        <f t="shared" si="6"/>
        <v>2500</v>
      </c>
      <c r="CB39" s="158">
        <f t="shared" si="29"/>
        <v>0.71</v>
      </c>
      <c r="CC39" s="111">
        <f t="shared" si="30"/>
        <v>3</v>
      </c>
      <c r="CD39" s="111">
        <f t="shared" si="31"/>
        <v>0.75</v>
      </c>
      <c r="CF39" s="109">
        <f t="shared" si="32"/>
        <v>19274</v>
      </c>
      <c r="CG39" s="109">
        <f t="shared" si="44"/>
        <v>19274</v>
      </c>
    </row>
    <row r="40" spans="1:85" s="113" customFormat="1" x14ac:dyDescent="0.25">
      <c r="A40" s="106">
        <v>29</v>
      </c>
      <c r="B40" s="111" t="s">
        <v>46</v>
      </c>
      <c r="C40" s="354">
        <v>2902.3</v>
      </c>
      <c r="D40" s="354">
        <v>2902.3</v>
      </c>
      <c r="E40" s="342">
        <v>452</v>
      </c>
      <c r="F40" s="343">
        <v>372</v>
      </c>
      <c r="G40" s="344">
        <f t="shared" si="0"/>
        <v>80</v>
      </c>
      <c r="H40" s="278">
        <v>20</v>
      </c>
      <c r="I40" s="153">
        <v>170</v>
      </c>
      <c r="J40" s="278">
        <f t="shared" si="7"/>
        <v>1536.8</v>
      </c>
      <c r="K40" s="154">
        <f t="shared" si="8"/>
        <v>173</v>
      </c>
      <c r="L40" s="345">
        <v>182</v>
      </c>
      <c r="M40" s="346">
        <f t="shared" si="9"/>
        <v>-9</v>
      </c>
      <c r="N40" s="153">
        <v>170</v>
      </c>
      <c r="O40" s="221">
        <v>152</v>
      </c>
      <c r="P40" s="343">
        <v>175</v>
      </c>
      <c r="Q40" s="344">
        <f t="shared" si="10"/>
        <v>-23</v>
      </c>
      <c r="R40" s="278">
        <v>11</v>
      </c>
      <c r="S40" s="221">
        <v>16</v>
      </c>
      <c r="T40" s="343"/>
      <c r="U40" s="344">
        <f t="shared" si="11"/>
        <v>16</v>
      </c>
      <c r="V40" s="278">
        <v>15</v>
      </c>
      <c r="W40" s="221">
        <v>5</v>
      </c>
      <c r="X40" s="343">
        <v>7</v>
      </c>
      <c r="Y40" s="344">
        <f t="shared" si="12"/>
        <v>-2</v>
      </c>
      <c r="Z40" s="284">
        <v>22</v>
      </c>
      <c r="AA40" s="221">
        <v>0</v>
      </c>
      <c r="AB40" s="343"/>
      <c r="AC40" s="344">
        <f t="shared" si="13"/>
        <v>0</v>
      </c>
      <c r="AD40" s="284">
        <v>30</v>
      </c>
      <c r="AE40" s="285">
        <f t="shared" si="1"/>
        <v>343.7</v>
      </c>
      <c r="AF40" s="342">
        <v>369</v>
      </c>
      <c r="AG40" s="343">
        <v>372</v>
      </c>
      <c r="AH40" s="344">
        <f t="shared" si="14"/>
        <v>-3</v>
      </c>
      <c r="AI40" s="278">
        <v>10</v>
      </c>
      <c r="AJ40" s="153">
        <v>170</v>
      </c>
      <c r="AK40" s="278">
        <f t="shared" si="2"/>
        <v>627.29999999999995</v>
      </c>
      <c r="AL40" s="295">
        <f t="shared" si="15"/>
        <v>2507.8000000000002</v>
      </c>
      <c r="AM40" s="221">
        <v>153</v>
      </c>
      <c r="AN40" s="221">
        <v>48</v>
      </c>
      <c r="AO40" s="221">
        <f t="shared" si="16"/>
        <v>201</v>
      </c>
      <c r="AP40" s="343">
        <v>269</v>
      </c>
      <c r="AQ40" s="344">
        <f t="shared" si="17"/>
        <v>-116</v>
      </c>
      <c r="AR40" s="278">
        <v>14</v>
      </c>
      <c r="AS40" s="153">
        <v>148</v>
      </c>
      <c r="AT40" s="278">
        <f t="shared" si="18"/>
        <v>317</v>
      </c>
      <c r="AU40" s="278">
        <v>120</v>
      </c>
      <c r="AV40" s="278">
        <f t="shared" si="19"/>
        <v>18.399999999999999</v>
      </c>
      <c r="AW40" s="221">
        <v>20</v>
      </c>
      <c r="AX40" s="343">
        <v>23</v>
      </c>
      <c r="AY40" s="344">
        <f t="shared" si="20"/>
        <v>-3</v>
      </c>
      <c r="AZ40" s="278">
        <v>165</v>
      </c>
      <c r="BA40" s="278">
        <f t="shared" si="3"/>
        <v>3.3</v>
      </c>
      <c r="BB40" s="397">
        <f t="shared" si="21"/>
        <v>338.7</v>
      </c>
      <c r="BC40" s="376">
        <v>12252</v>
      </c>
      <c r="BD40" s="370">
        <v>18533</v>
      </c>
      <c r="BE40" s="370">
        <f t="shared" si="39"/>
        <v>19274</v>
      </c>
      <c r="BF40" s="370">
        <f t="shared" si="22"/>
        <v>0.25</v>
      </c>
      <c r="BG40" s="370">
        <f t="shared" si="40"/>
        <v>41.7</v>
      </c>
      <c r="BH40" s="370">
        <f t="shared" si="23"/>
        <v>14.5</v>
      </c>
      <c r="BI40" s="370">
        <f t="shared" si="41"/>
        <v>56.2</v>
      </c>
      <c r="BJ40" s="370">
        <f t="shared" si="42"/>
        <v>5</v>
      </c>
      <c r="BK40" s="360">
        <v>1</v>
      </c>
      <c r="BL40" s="360">
        <v>62.73</v>
      </c>
      <c r="BM40" s="360">
        <f t="shared" si="24"/>
        <v>10350.5</v>
      </c>
      <c r="BN40" s="360">
        <v>2</v>
      </c>
      <c r="BO40" s="360">
        <v>0</v>
      </c>
      <c r="BP40" s="360">
        <f t="shared" si="25"/>
        <v>21328.2</v>
      </c>
      <c r="BQ40" s="360">
        <f t="shared" si="26"/>
        <v>31678.7</v>
      </c>
      <c r="BR40" s="380">
        <f t="shared" si="27"/>
        <v>31.7</v>
      </c>
      <c r="BS40" s="370">
        <v>1.2</v>
      </c>
      <c r="BT40" s="370">
        <f t="shared" si="43"/>
        <v>0.4</v>
      </c>
      <c r="BU40" s="371">
        <f t="shared" si="4"/>
        <v>61.6</v>
      </c>
      <c r="BV40" s="278">
        <f t="shared" si="5"/>
        <v>2908.1</v>
      </c>
      <c r="BW40" s="349">
        <v>988</v>
      </c>
      <c r="BX40" s="349">
        <v>257</v>
      </c>
      <c r="BY40" s="349">
        <v>26</v>
      </c>
      <c r="BZ40" s="350">
        <f t="shared" si="28"/>
        <v>283</v>
      </c>
      <c r="CA40" s="112">
        <f t="shared" si="6"/>
        <v>1271</v>
      </c>
      <c r="CB40" s="158">
        <f t="shared" si="29"/>
        <v>0.36</v>
      </c>
      <c r="CC40" s="111">
        <f t="shared" si="30"/>
        <v>1</v>
      </c>
      <c r="CD40" s="111">
        <f t="shared" si="31"/>
        <v>0.25</v>
      </c>
      <c r="CF40" s="109">
        <f t="shared" si="32"/>
        <v>19274</v>
      </c>
      <c r="CG40" s="109">
        <f t="shared" si="44"/>
        <v>19274</v>
      </c>
    </row>
    <row r="41" spans="1:85" s="113" customFormat="1" x14ac:dyDescent="0.25">
      <c r="A41" s="106">
        <v>30</v>
      </c>
      <c r="B41" s="111" t="s">
        <v>47</v>
      </c>
      <c r="C41" s="354">
        <v>6914.9</v>
      </c>
      <c r="D41" s="354">
        <v>6914.9</v>
      </c>
      <c r="E41" s="342">
        <v>576</v>
      </c>
      <c r="F41" s="343">
        <v>675</v>
      </c>
      <c r="G41" s="344">
        <f t="shared" si="0"/>
        <v>-99</v>
      </c>
      <c r="H41" s="278">
        <v>20</v>
      </c>
      <c r="I41" s="153">
        <v>170</v>
      </c>
      <c r="J41" s="278">
        <f t="shared" si="7"/>
        <v>1958.4</v>
      </c>
      <c r="K41" s="154">
        <f t="shared" si="8"/>
        <v>31</v>
      </c>
      <c r="L41" s="345">
        <v>41</v>
      </c>
      <c r="M41" s="346">
        <f t="shared" si="9"/>
        <v>-10</v>
      </c>
      <c r="N41" s="153">
        <v>170</v>
      </c>
      <c r="O41" s="221">
        <v>21</v>
      </c>
      <c r="P41" s="343">
        <v>33</v>
      </c>
      <c r="Q41" s="344">
        <f t="shared" si="10"/>
        <v>-12</v>
      </c>
      <c r="R41" s="278">
        <v>11</v>
      </c>
      <c r="S41" s="221"/>
      <c r="T41" s="343"/>
      <c r="U41" s="344">
        <f t="shared" si="11"/>
        <v>0</v>
      </c>
      <c r="V41" s="278">
        <v>15</v>
      </c>
      <c r="W41" s="221">
        <v>10</v>
      </c>
      <c r="X41" s="343">
        <v>4</v>
      </c>
      <c r="Y41" s="344">
        <f t="shared" si="12"/>
        <v>6</v>
      </c>
      <c r="Z41" s="284">
        <v>22</v>
      </c>
      <c r="AA41" s="221"/>
      <c r="AB41" s="343">
        <v>4</v>
      </c>
      <c r="AC41" s="344">
        <f t="shared" si="13"/>
        <v>-4</v>
      </c>
      <c r="AD41" s="284">
        <v>30</v>
      </c>
      <c r="AE41" s="285">
        <f t="shared" si="1"/>
        <v>76.7</v>
      </c>
      <c r="AF41" s="342">
        <v>1910</v>
      </c>
      <c r="AG41" s="343">
        <v>1978</v>
      </c>
      <c r="AH41" s="344">
        <f t="shared" si="14"/>
        <v>-68</v>
      </c>
      <c r="AI41" s="278">
        <v>10</v>
      </c>
      <c r="AJ41" s="153">
        <v>170</v>
      </c>
      <c r="AK41" s="278">
        <f t="shared" si="2"/>
        <v>3247</v>
      </c>
      <c r="AL41" s="295">
        <f t="shared" si="15"/>
        <v>5282.1</v>
      </c>
      <c r="AM41" s="221">
        <v>363</v>
      </c>
      <c r="AN41" s="221">
        <v>48</v>
      </c>
      <c r="AO41" s="221">
        <f t="shared" si="16"/>
        <v>411</v>
      </c>
      <c r="AP41" s="343">
        <v>331</v>
      </c>
      <c r="AQ41" s="344">
        <f t="shared" si="17"/>
        <v>32</v>
      </c>
      <c r="AR41" s="278">
        <v>14</v>
      </c>
      <c r="AS41" s="153">
        <v>148</v>
      </c>
      <c r="AT41" s="278">
        <f t="shared" si="18"/>
        <v>752.1</v>
      </c>
      <c r="AU41" s="278">
        <v>120</v>
      </c>
      <c r="AV41" s="278">
        <f t="shared" si="19"/>
        <v>43.6</v>
      </c>
      <c r="AW41" s="221">
        <v>22</v>
      </c>
      <c r="AX41" s="343">
        <v>21</v>
      </c>
      <c r="AY41" s="344">
        <f t="shared" si="20"/>
        <v>1</v>
      </c>
      <c r="AZ41" s="278">
        <v>165</v>
      </c>
      <c r="BA41" s="278">
        <f t="shared" si="3"/>
        <v>3.6</v>
      </c>
      <c r="BB41" s="397">
        <f t="shared" si="21"/>
        <v>799.30000000000007</v>
      </c>
      <c r="BC41" s="376">
        <v>50716</v>
      </c>
      <c r="BD41" s="370">
        <v>18533</v>
      </c>
      <c r="BE41" s="370">
        <f t="shared" si="39"/>
        <v>19274</v>
      </c>
      <c r="BF41" s="370">
        <f t="shared" si="22"/>
        <v>1.75</v>
      </c>
      <c r="BG41" s="370">
        <f t="shared" si="40"/>
        <v>291.89999999999998</v>
      </c>
      <c r="BH41" s="370">
        <f t="shared" si="23"/>
        <v>101.2</v>
      </c>
      <c r="BI41" s="370">
        <f t="shared" si="41"/>
        <v>393.09999999999997</v>
      </c>
      <c r="BJ41" s="370">
        <f t="shared" si="42"/>
        <v>35</v>
      </c>
      <c r="BK41" s="360">
        <v>1</v>
      </c>
      <c r="BL41" s="360">
        <v>62.73</v>
      </c>
      <c r="BM41" s="360">
        <f t="shared" si="24"/>
        <v>10350.5</v>
      </c>
      <c r="BN41" s="360">
        <v>3</v>
      </c>
      <c r="BO41" s="360">
        <v>0</v>
      </c>
      <c r="BP41" s="360">
        <f t="shared" si="25"/>
        <v>31992.3</v>
      </c>
      <c r="BQ41" s="360">
        <f t="shared" si="26"/>
        <v>42342.8</v>
      </c>
      <c r="BR41" s="380">
        <f t="shared" si="27"/>
        <v>42.3</v>
      </c>
      <c r="BS41" s="370">
        <v>1</v>
      </c>
      <c r="BT41" s="370">
        <f t="shared" si="43"/>
        <v>0.4</v>
      </c>
      <c r="BU41" s="371">
        <f t="shared" si="4"/>
        <v>428.49999999999994</v>
      </c>
      <c r="BV41" s="278">
        <f t="shared" si="5"/>
        <v>6509.9000000000005</v>
      </c>
      <c r="BW41" s="349">
        <v>4702</v>
      </c>
      <c r="BX41" s="349">
        <v>1404</v>
      </c>
      <c r="BY41" s="349">
        <v>43</v>
      </c>
      <c r="BZ41" s="350">
        <f t="shared" si="28"/>
        <v>1447</v>
      </c>
      <c r="CA41" s="112">
        <f t="shared" si="6"/>
        <v>6149</v>
      </c>
      <c r="CB41" s="158">
        <f t="shared" si="29"/>
        <v>1.76</v>
      </c>
      <c r="CC41" s="111">
        <f t="shared" si="30"/>
        <v>7</v>
      </c>
      <c r="CD41" s="111">
        <f t="shared" si="31"/>
        <v>1.75</v>
      </c>
      <c r="CF41" s="109">
        <f t="shared" si="32"/>
        <v>19274</v>
      </c>
      <c r="CG41" s="109">
        <f t="shared" si="44"/>
        <v>19274</v>
      </c>
    </row>
    <row r="42" spans="1:85" s="113" customFormat="1" x14ac:dyDescent="0.25">
      <c r="A42" s="106">
        <v>31</v>
      </c>
      <c r="B42" s="111" t="s">
        <v>48</v>
      </c>
      <c r="C42" s="354">
        <v>4065.7</v>
      </c>
      <c r="D42" s="354">
        <v>4065.7</v>
      </c>
      <c r="E42" s="342">
        <v>522</v>
      </c>
      <c r="F42" s="343">
        <v>623</v>
      </c>
      <c r="G42" s="344">
        <f t="shared" si="0"/>
        <v>-101</v>
      </c>
      <c r="H42" s="278">
        <v>20</v>
      </c>
      <c r="I42" s="153">
        <v>170</v>
      </c>
      <c r="J42" s="278">
        <f t="shared" si="7"/>
        <v>1774.8</v>
      </c>
      <c r="K42" s="154">
        <f t="shared" si="8"/>
        <v>87</v>
      </c>
      <c r="L42" s="345">
        <v>132</v>
      </c>
      <c r="M42" s="346">
        <f t="shared" si="9"/>
        <v>-45</v>
      </c>
      <c r="N42" s="153">
        <v>170</v>
      </c>
      <c r="O42" s="221">
        <v>83</v>
      </c>
      <c r="P42" s="343">
        <v>99</v>
      </c>
      <c r="Q42" s="344">
        <f t="shared" si="10"/>
        <v>-16</v>
      </c>
      <c r="R42" s="278">
        <v>11</v>
      </c>
      <c r="S42" s="221"/>
      <c r="T42" s="343">
        <v>27</v>
      </c>
      <c r="U42" s="344">
        <f t="shared" si="11"/>
        <v>-27</v>
      </c>
      <c r="V42" s="278">
        <v>15</v>
      </c>
      <c r="W42" s="221">
        <v>4</v>
      </c>
      <c r="X42" s="343">
        <v>2</v>
      </c>
      <c r="Y42" s="344">
        <f t="shared" si="12"/>
        <v>2</v>
      </c>
      <c r="Z42" s="284">
        <v>22</v>
      </c>
      <c r="AA42" s="221"/>
      <c r="AB42" s="343">
        <v>4</v>
      </c>
      <c r="AC42" s="344">
        <f t="shared" si="13"/>
        <v>-4</v>
      </c>
      <c r="AD42" s="284">
        <v>30</v>
      </c>
      <c r="AE42" s="285">
        <f t="shared" si="1"/>
        <v>170.2</v>
      </c>
      <c r="AF42" s="342">
        <v>528</v>
      </c>
      <c r="AG42" s="343">
        <v>519</v>
      </c>
      <c r="AH42" s="344">
        <f t="shared" si="14"/>
        <v>9</v>
      </c>
      <c r="AI42" s="278">
        <v>10</v>
      </c>
      <c r="AJ42" s="153">
        <v>170</v>
      </c>
      <c r="AK42" s="278">
        <f t="shared" si="2"/>
        <v>897.6</v>
      </c>
      <c r="AL42" s="295">
        <f t="shared" si="15"/>
        <v>2842.6</v>
      </c>
      <c r="AM42" s="221">
        <v>271</v>
      </c>
      <c r="AN42" s="221">
        <v>48</v>
      </c>
      <c r="AO42" s="221">
        <f t="shared" si="16"/>
        <v>319</v>
      </c>
      <c r="AP42" s="343">
        <v>266</v>
      </c>
      <c r="AQ42" s="344">
        <f t="shared" si="17"/>
        <v>5</v>
      </c>
      <c r="AR42" s="278">
        <v>14</v>
      </c>
      <c r="AS42" s="153">
        <v>148</v>
      </c>
      <c r="AT42" s="278">
        <f t="shared" si="18"/>
        <v>561.5</v>
      </c>
      <c r="AU42" s="278">
        <v>120</v>
      </c>
      <c r="AV42" s="278">
        <f t="shared" si="19"/>
        <v>32.5</v>
      </c>
      <c r="AW42" s="221">
        <v>24</v>
      </c>
      <c r="AX42" s="343">
        <v>23</v>
      </c>
      <c r="AY42" s="344">
        <f t="shared" si="20"/>
        <v>1</v>
      </c>
      <c r="AZ42" s="278">
        <v>165</v>
      </c>
      <c r="BA42" s="278">
        <f t="shared" si="3"/>
        <v>4</v>
      </c>
      <c r="BB42" s="397">
        <f t="shared" si="21"/>
        <v>598</v>
      </c>
      <c r="BC42" s="376">
        <v>16177</v>
      </c>
      <c r="BD42" s="370">
        <v>18533</v>
      </c>
      <c r="BE42" s="370">
        <f t="shared" si="39"/>
        <v>19274</v>
      </c>
      <c r="BF42" s="370">
        <f t="shared" si="22"/>
        <v>0.5</v>
      </c>
      <c r="BG42" s="370">
        <f t="shared" si="40"/>
        <v>83.4</v>
      </c>
      <c r="BH42" s="370">
        <f t="shared" si="23"/>
        <v>28.9</v>
      </c>
      <c r="BI42" s="370">
        <f t="shared" si="41"/>
        <v>112.30000000000001</v>
      </c>
      <c r="BJ42" s="370">
        <f t="shared" si="42"/>
        <v>10</v>
      </c>
      <c r="BK42" s="360">
        <v>0</v>
      </c>
      <c r="BL42" s="360">
        <v>62.73</v>
      </c>
      <c r="BM42" s="360">
        <f t="shared" si="24"/>
        <v>0</v>
      </c>
      <c r="BN42" s="360">
        <v>0</v>
      </c>
      <c r="BO42" s="360">
        <v>0</v>
      </c>
      <c r="BP42" s="360">
        <f t="shared" si="25"/>
        <v>0</v>
      </c>
      <c r="BQ42" s="360">
        <f t="shared" si="26"/>
        <v>0</v>
      </c>
      <c r="BR42" s="380">
        <f t="shared" si="27"/>
        <v>0</v>
      </c>
      <c r="BS42" s="370">
        <v>0</v>
      </c>
      <c r="BT42" s="370">
        <f t="shared" si="43"/>
        <v>0</v>
      </c>
      <c r="BU42" s="371">
        <f t="shared" si="4"/>
        <v>122.30000000000001</v>
      </c>
      <c r="BV42" s="278">
        <f t="shared" si="5"/>
        <v>3562.9</v>
      </c>
      <c r="BW42" s="349">
        <v>1474</v>
      </c>
      <c r="BX42" s="349">
        <v>260</v>
      </c>
      <c r="BY42" s="349">
        <v>44</v>
      </c>
      <c r="BZ42" s="350">
        <f t="shared" si="28"/>
        <v>304</v>
      </c>
      <c r="CA42" s="112">
        <f t="shared" si="6"/>
        <v>1778</v>
      </c>
      <c r="CB42" s="158">
        <f t="shared" si="29"/>
        <v>0.51</v>
      </c>
      <c r="CC42" s="111">
        <f t="shared" si="30"/>
        <v>2</v>
      </c>
      <c r="CD42" s="111">
        <f t="shared" si="31"/>
        <v>0.5</v>
      </c>
      <c r="CF42" s="109">
        <f t="shared" si="32"/>
        <v>19274</v>
      </c>
      <c r="CG42" s="109">
        <f t="shared" si="44"/>
        <v>19274</v>
      </c>
    </row>
    <row r="43" spans="1:85" s="113" customFormat="1" x14ac:dyDescent="0.25">
      <c r="A43" s="106">
        <v>32</v>
      </c>
      <c r="B43" s="111" t="s">
        <v>50</v>
      </c>
      <c r="C43" s="354">
        <v>5777.2</v>
      </c>
      <c r="D43" s="354">
        <v>5777.2</v>
      </c>
      <c r="E43" s="342">
        <v>667</v>
      </c>
      <c r="F43" s="343">
        <v>864</v>
      </c>
      <c r="G43" s="344">
        <f t="shared" si="0"/>
        <v>-197</v>
      </c>
      <c r="H43" s="278">
        <v>20</v>
      </c>
      <c r="I43" s="153">
        <v>170</v>
      </c>
      <c r="J43" s="278">
        <f t="shared" si="7"/>
        <v>2267.8000000000002</v>
      </c>
      <c r="K43" s="154">
        <f t="shared" si="8"/>
        <v>7</v>
      </c>
      <c r="L43" s="345">
        <v>146</v>
      </c>
      <c r="M43" s="346">
        <f t="shared" si="9"/>
        <v>-139</v>
      </c>
      <c r="N43" s="153">
        <v>170</v>
      </c>
      <c r="O43" s="221">
        <v>6</v>
      </c>
      <c r="P43" s="343">
        <v>146</v>
      </c>
      <c r="Q43" s="344">
        <f t="shared" si="10"/>
        <v>-140</v>
      </c>
      <c r="R43" s="278">
        <v>11</v>
      </c>
      <c r="S43" s="221"/>
      <c r="T43" s="343">
        <v>0</v>
      </c>
      <c r="U43" s="344">
        <f t="shared" si="11"/>
        <v>0</v>
      </c>
      <c r="V43" s="278">
        <v>15</v>
      </c>
      <c r="W43" s="221">
        <v>1</v>
      </c>
      <c r="X43" s="343"/>
      <c r="Y43" s="344">
        <f t="shared" si="12"/>
        <v>1</v>
      </c>
      <c r="Z43" s="284">
        <v>22</v>
      </c>
      <c r="AA43" s="221"/>
      <c r="AB43" s="343"/>
      <c r="AC43" s="344">
        <f t="shared" si="13"/>
        <v>0</v>
      </c>
      <c r="AD43" s="284">
        <v>30</v>
      </c>
      <c r="AE43" s="285">
        <f t="shared" si="1"/>
        <v>15</v>
      </c>
      <c r="AF43" s="342">
        <v>903</v>
      </c>
      <c r="AG43" s="343">
        <v>964</v>
      </c>
      <c r="AH43" s="344">
        <f t="shared" si="14"/>
        <v>-61</v>
      </c>
      <c r="AI43" s="278">
        <v>10</v>
      </c>
      <c r="AJ43" s="153">
        <v>170</v>
      </c>
      <c r="AK43" s="278">
        <f t="shared" si="2"/>
        <v>1535.1</v>
      </c>
      <c r="AL43" s="295">
        <f t="shared" si="15"/>
        <v>3817.9</v>
      </c>
      <c r="AM43" s="221">
        <v>330</v>
      </c>
      <c r="AN43" s="221">
        <v>48</v>
      </c>
      <c r="AO43" s="221">
        <f t="shared" si="16"/>
        <v>378</v>
      </c>
      <c r="AP43" s="343">
        <v>270</v>
      </c>
      <c r="AQ43" s="344">
        <f t="shared" si="17"/>
        <v>60</v>
      </c>
      <c r="AR43" s="278">
        <v>14</v>
      </c>
      <c r="AS43" s="153">
        <v>148</v>
      </c>
      <c r="AT43" s="278">
        <f t="shared" si="18"/>
        <v>683.8</v>
      </c>
      <c r="AU43" s="278">
        <v>120</v>
      </c>
      <c r="AV43" s="278">
        <f t="shared" si="19"/>
        <v>39.6</v>
      </c>
      <c r="AW43" s="221">
        <v>12</v>
      </c>
      <c r="AX43" s="343">
        <v>12</v>
      </c>
      <c r="AY43" s="344">
        <f t="shared" si="20"/>
        <v>0</v>
      </c>
      <c r="AZ43" s="278">
        <v>165</v>
      </c>
      <c r="BA43" s="278">
        <f t="shared" si="3"/>
        <v>2</v>
      </c>
      <c r="BB43" s="397">
        <f t="shared" si="21"/>
        <v>725.4</v>
      </c>
      <c r="BC43" s="376">
        <v>24242</v>
      </c>
      <c r="BD43" s="370">
        <v>18533</v>
      </c>
      <c r="BE43" s="370">
        <f t="shared" si="39"/>
        <v>19274</v>
      </c>
      <c r="BF43" s="370">
        <f t="shared" si="22"/>
        <v>1</v>
      </c>
      <c r="BG43" s="370">
        <f t="shared" si="40"/>
        <v>166.8</v>
      </c>
      <c r="BH43" s="370">
        <f t="shared" si="23"/>
        <v>57.8</v>
      </c>
      <c r="BI43" s="370">
        <f t="shared" si="41"/>
        <v>224.60000000000002</v>
      </c>
      <c r="BJ43" s="370">
        <f t="shared" si="42"/>
        <v>20</v>
      </c>
      <c r="BK43" s="360">
        <v>0</v>
      </c>
      <c r="BL43" s="360">
        <v>62.73</v>
      </c>
      <c r="BM43" s="360">
        <f t="shared" si="24"/>
        <v>0</v>
      </c>
      <c r="BN43" s="360">
        <v>1</v>
      </c>
      <c r="BO43" s="360">
        <v>0</v>
      </c>
      <c r="BP43" s="360">
        <f t="shared" si="25"/>
        <v>10664.1</v>
      </c>
      <c r="BQ43" s="360">
        <f t="shared" si="26"/>
        <v>10664.1</v>
      </c>
      <c r="BR43" s="380">
        <f t="shared" si="27"/>
        <v>10.7</v>
      </c>
      <c r="BS43" s="370">
        <v>3</v>
      </c>
      <c r="BT43" s="370">
        <f t="shared" si="43"/>
        <v>0.3</v>
      </c>
      <c r="BU43" s="371">
        <f t="shared" si="4"/>
        <v>244.90000000000003</v>
      </c>
      <c r="BV43" s="278">
        <f t="shared" si="5"/>
        <v>4788.2</v>
      </c>
      <c r="BW43" s="349">
        <v>2345</v>
      </c>
      <c r="BX43" s="349">
        <v>691</v>
      </c>
      <c r="BY43" s="349">
        <v>114</v>
      </c>
      <c r="BZ43" s="350">
        <f t="shared" si="28"/>
        <v>805</v>
      </c>
      <c r="CA43" s="112">
        <f t="shared" si="6"/>
        <v>3150</v>
      </c>
      <c r="CB43" s="158">
        <f t="shared" si="29"/>
        <v>0.9</v>
      </c>
      <c r="CC43" s="111">
        <f t="shared" si="30"/>
        <v>4</v>
      </c>
      <c r="CD43" s="111">
        <f t="shared" si="31"/>
        <v>1</v>
      </c>
      <c r="CF43" s="109">
        <f t="shared" si="32"/>
        <v>19274</v>
      </c>
      <c r="CG43" s="109">
        <f>ROUNDUP(CF43,0)</f>
        <v>19274</v>
      </c>
    </row>
    <row r="44" spans="1:85" s="113" customFormat="1" x14ac:dyDescent="0.25">
      <c r="A44" s="106">
        <v>33</v>
      </c>
      <c r="B44" s="111" t="s">
        <v>51</v>
      </c>
      <c r="C44" s="354">
        <v>4349</v>
      </c>
      <c r="D44" s="354">
        <v>4349</v>
      </c>
      <c r="E44" s="342">
        <v>554</v>
      </c>
      <c r="F44" s="343">
        <v>498</v>
      </c>
      <c r="G44" s="344">
        <f t="shared" si="0"/>
        <v>56</v>
      </c>
      <c r="H44" s="278">
        <v>20</v>
      </c>
      <c r="I44" s="153">
        <v>170</v>
      </c>
      <c r="J44" s="278">
        <f t="shared" si="7"/>
        <v>1883.6</v>
      </c>
      <c r="K44" s="154">
        <f t="shared" si="8"/>
        <v>0</v>
      </c>
      <c r="L44" s="345">
        <v>88</v>
      </c>
      <c r="M44" s="346">
        <f t="shared" si="9"/>
        <v>-88</v>
      </c>
      <c r="N44" s="153">
        <v>170</v>
      </c>
      <c r="O44" s="221"/>
      <c r="P44" s="343">
        <v>68</v>
      </c>
      <c r="Q44" s="344">
        <f t="shared" si="10"/>
        <v>-68</v>
      </c>
      <c r="R44" s="278">
        <v>11</v>
      </c>
      <c r="S44" s="221"/>
      <c r="T44" s="343"/>
      <c r="U44" s="344">
        <f t="shared" si="11"/>
        <v>0</v>
      </c>
      <c r="V44" s="278">
        <v>15</v>
      </c>
      <c r="W44" s="221"/>
      <c r="X44" s="343">
        <v>20</v>
      </c>
      <c r="Y44" s="344">
        <f t="shared" si="12"/>
        <v>-20</v>
      </c>
      <c r="Z44" s="284">
        <v>22</v>
      </c>
      <c r="AA44" s="221"/>
      <c r="AB44" s="343"/>
      <c r="AC44" s="344">
        <f t="shared" si="13"/>
        <v>0</v>
      </c>
      <c r="AD44" s="284">
        <v>30</v>
      </c>
      <c r="AE44" s="285">
        <f t="shared" si="1"/>
        <v>0</v>
      </c>
      <c r="AF44" s="342">
        <v>1225</v>
      </c>
      <c r="AG44" s="343">
        <v>1205</v>
      </c>
      <c r="AH44" s="344">
        <f t="shared" si="14"/>
        <v>20</v>
      </c>
      <c r="AI44" s="278">
        <v>10</v>
      </c>
      <c r="AJ44" s="153">
        <v>170</v>
      </c>
      <c r="AK44" s="278">
        <f t="shared" si="2"/>
        <v>2082.5</v>
      </c>
      <c r="AL44" s="295">
        <f t="shared" si="15"/>
        <v>3966.1</v>
      </c>
      <c r="AM44" s="221">
        <v>25</v>
      </c>
      <c r="AN44" s="221">
        <v>48</v>
      </c>
      <c r="AO44" s="221">
        <f t="shared" si="16"/>
        <v>73</v>
      </c>
      <c r="AP44" s="343">
        <v>24</v>
      </c>
      <c r="AQ44" s="344">
        <f t="shared" si="17"/>
        <v>1</v>
      </c>
      <c r="AR44" s="278">
        <v>14</v>
      </c>
      <c r="AS44" s="153">
        <v>148</v>
      </c>
      <c r="AT44" s="278">
        <f t="shared" si="18"/>
        <v>51.8</v>
      </c>
      <c r="AU44" s="278">
        <v>120</v>
      </c>
      <c r="AV44" s="278">
        <f t="shared" si="19"/>
        <v>3</v>
      </c>
      <c r="AW44" s="221">
        <v>5</v>
      </c>
      <c r="AX44" s="343">
        <v>4</v>
      </c>
      <c r="AY44" s="344">
        <f t="shared" si="20"/>
        <v>1</v>
      </c>
      <c r="AZ44" s="278">
        <v>165</v>
      </c>
      <c r="BA44" s="278">
        <f t="shared" si="3"/>
        <v>0.8</v>
      </c>
      <c r="BB44" s="397">
        <f t="shared" si="21"/>
        <v>55.599999999999994</v>
      </c>
      <c r="BC44" s="376">
        <v>27921</v>
      </c>
      <c r="BD44" s="370">
        <v>18533</v>
      </c>
      <c r="BE44" s="370">
        <f t="shared" si="39"/>
        <v>19274</v>
      </c>
      <c r="BF44" s="370">
        <f t="shared" si="22"/>
        <v>1</v>
      </c>
      <c r="BG44" s="370">
        <f t="shared" si="40"/>
        <v>166.8</v>
      </c>
      <c r="BH44" s="370">
        <f t="shared" si="23"/>
        <v>57.8</v>
      </c>
      <c r="BI44" s="370">
        <f t="shared" si="41"/>
        <v>224.60000000000002</v>
      </c>
      <c r="BJ44" s="370">
        <f t="shared" si="42"/>
        <v>20</v>
      </c>
      <c r="BK44" s="360">
        <v>0</v>
      </c>
      <c r="BL44" s="360">
        <v>62.73</v>
      </c>
      <c r="BM44" s="360">
        <f t="shared" si="24"/>
        <v>0</v>
      </c>
      <c r="BN44" s="360">
        <v>0</v>
      </c>
      <c r="BO44" s="360">
        <v>0</v>
      </c>
      <c r="BP44" s="360">
        <f t="shared" si="25"/>
        <v>0</v>
      </c>
      <c r="BQ44" s="360">
        <f t="shared" si="26"/>
        <v>0</v>
      </c>
      <c r="BR44" s="380">
        <f t="shared" si="27"/>
        <v>0</v>
      </c>
      <c r="BS44" s="370">
        <v>0</v>
      </c>
      <c r="BT44" s="370">
        <f t="shared" si="43"/>
        <v>0</v>
      </c>
      <c r="BU44" s="371">
        <f t="shared" si="4"/>
        <v>244.60000000000002</v>
      </c>
      <c r="BV44" s="278">
        <f t="shared" si="5"/>
        <v>4266.3</v>
      </c>
      <c r="BW44" s="349">
        <v>2835</v>
      </c>
      <c r="BX44" s="349">
        <v>528</v>
      </c>
      <c r="BY44" s="349">
        <v>266</v>
      </c>
      <c r="BZ44" s="350">
        <f t="shared" si="28"/>
        <v>794</v>
      </c>
      <c r="CA44" s="112">
        <f t="shared" si="6"/>
        <v>3629</v>
      </c>
      <c r="CB44" s="158">
        <f t="shared" si="29"/>
        <v>1.04</v>
      </c>
      <c r="CC44" s="111">
        <f t="shared" si="30"/>
        <v>4</v>
      </c>
      <c r="CD44" s="111">
        <f t="shared" si="31"/>
        <v>1</v>
      </c>
      <c r="CF44" s="109">
        <f t="shared" si="32"/>
        <v>19274</v>
      </c>
      <c r="CG44" s="109">
        <f>ROUNDUP(CF44,0)</f>
        <v>19274</v>
      </c>
    </row>
    <row r="45" spans="1:85" s="113" customFormat="1" x14ac:dyDescent="0.25">
      <c r="A45" s="106">
        <v>34</v>
      </c>
      <c r="B45" s="111" t="s">
        <v>52</v>
      </c>
      <c r="C45" s="354">
        <v>2426.5</v>
      </c>
      <c r="D45" s="354">
        <v>2426.5</v>
      </c>
      <c r="E45" s="342">
        <v>271</v>
      </c>
      <c r="F45" s="343">
        <v>309</v>
      </c>
      <c r="G45" s="344">
        <f t="shared" si="0"/>
        <v>-38</v>
      </c>
      <c r="H45" s="278">
        <v>20</v>
      </c>
      <c r="I45" s="153">
        <v>170</v>
      </c>
      <c r="J45" s="278">
        <f t="shared" si="7"/>
        <v>921.4</v>
      </c>
      <c r="K45" s="154">
        <f t="shared" si="8"/>
        <v>102</v>
      </c>
      <c r="L45" s="345">
        <v>149</v>
      </c>
      <c r="M45" s="346">
        <f t="shared" si="9"/>
        <v>-47</v>
      </c>
      <c r="N45" s="153">
        <v>170</v>
      </c>
      <c r="O45" s="221">
        <v>79</v>
      </c>
      <c r="P45" s="343">
        <v>130</v>
      </c>
      <c r="Q45" s="344">
        <f t="shared" si="10"/>
        <v>-51</v>
      </c>
      <c r="R45" s="278">
        <v>11</v>
      </c>
      <c r="S45" s="221">
        <v>15</v>
      </c>
      <c r="T45" s="343">
        <v>12</v>
      </c>
      <c r="U45" s="344">
        <f t="shared" si="11"/>
        <v>3</v>
      </c>
      <c r="V45" s="278">
        <v>15</v>
      </c>
      <c r="W45" s="221">
        <v>5</v>
      </c>
      <c r="X45" s="343">
        <v>4</v>
      </c>
      <c r="Y45" s="344">
        <f t="shared" si="12"/>
        <v>1</v>
      </c>
      <c r="Z45" s="284">
        <v>22</v>
      </c>
      <c r="AA45" s="221">
        <v>3</v>
      </c>
      <c r="AB45" s="343">
        <v>3</v>
      </c>
      <c r="AC45" s="344">
        <f t="shared" si="13"/>
        <v>0</v>
      </c>
      <c r="AD45" s="284">
        <v>30</v>
      </c>
      <c r="AE45" s="285">
        <f t="shared" si="1"/>
        <v>220</v>
      </c>
      <c r="AF45" s="342">
        <v>358</v>
      </c>
      <c r="AG45" s="343">
        <v>366</v>
      </c>
      <c r="AH45" s="344">
        <f t="shared" si="14"/>
        <v>-8</v>
      </c>
      <c r="AI45" s="278">
        <v>10</v>
      </c>
      <c r="AJ45" s="153">
        <v>170</v>
      </c>
      <c r="AK45" s="278">
        <f t="shared" si="2"/>
        <v>608.6</v>
      </c>
      <c r="AL45" s="295">
        <f t="shared" si="15"/>
        <v>1750</v>
      </c>
      <c r="AM45" s="221">
        <v>126</v>
      </c>
      <c r="AN45" s="221">
        <v>48</v>
      </c>
      <c r="AO45" s="221">
        <f t="shared" si="16"/>
        <v>174</v>
      </c>
      <c r="AP45" s="343">
        <v>155</v>
      </c>
      <c r="AQ45" s="344">
        <f t="shared" si="17"/>
        <v>-29</v>
      </c>
      <c r="AR45" s="278">
        <v>14</v>
      </c>
      <c r="AS45" s="153">
        <v>148</v>
      </c>
      <c r="AT45" s="278">
        <f t="shared" si="18"/>
        <v>261.10000000000002</v>
      </c>
      <c r="AU45" s="278">
        <v>120</v>
      </c>
      <c r="AV45" s="278">
        <f t="shared" si="19"/>
        <v>15.1</v>
      </c>
      <c r="AW45" s="221">
        <v>14</v>
      </c>
      <c r="AX45" s="343">
        <v>15</v>
      </c>
      <c r="AY45" s="344">
        <f t="shared" si="20"/>
        <v>-1</v>
      </c>
      <c r="AZ45" s="278">
        <v>165</v>
      </c>
      <c r="BA45" s="278">
        <f t="shared" si="3"/>
        <v>2.2999999999999998</v>
      </c>
      <c r="BB45" s="397">
        <f t="shared" si="21"/>
        <v>278.50000000000006</v>
      </c>
      <c r="BC45" s="376">
        <v>9644</v>
      </c>
      <c r="BD45" s="370">
        <v>18533</v>
      </c>
      <c r="BE45" s="370">
        <f t="shared" si="39"/>
        <v>19274</v>
      </c>
      <c r="BF45" s="370">
        <f t="shared" si="22"/>
        <v>0.25</v>
      </c>
      <c r="BG45" s="370">
        <f t="shared" si="40"/>
        <v>41.7</v>
      </c>
      <c r="BH45" s="370">
        <f t="shared" si="23"/>
        <v>14.5</v>
      </c>
      <c r="BI45" s="370">
        <f t="shared" si="41"/>
        <v>56.2</v>
      </c>
      <c r="BJ45" s="370">
        <f t="shared" si="42"/>
        <v>5</v>
      </c>
      <c r="BK45" s="360">
        <v>0</v>
      </c>
      <c r="BL45" s="360">
        <v>62.73</v>
      </c>
      <c r="BM45" s="360">
        <f t="shared" si="24"/>
        <v>0</v>
      </c>
      <c r="BN45" s="360">
        <v>0</v>
      </c>
      <c r="BO45" s="360">
        <v>0</v>
      </c>
      <c r="BP45" s="360">
        <f t="shared" si="25"/>
        <v>0</v>
      </c>
      <c r="BQ45" s="360">
        <f t="shared" si="26"/>
        <v>0</v>
      </c>
      <c r="BR45" s="380">
        <f t="shared" si="27"/>
        <v>0</v>
      </c>
      <c r="BS45" s="370">
        <v>1.1000000000000001</v>
      </c>
      <c r="BT45" s="370">
        <f t="shared" si="43"/>
        <v>0</v>
      </c>
      <c r="BU45" s="371">
        <f t="shared" si="4"/>
        <v>61.2</v>
      </c>
      <c r="BV45" s="278">
        <f t="shared" si="5"/>
        <v>2089.6999999999998</v>
      </c>
      <c r="BW45" s="349">
        <v>912</v>
      </c>
      <c r="BX45" s="349">
        <v>206</v>
      </c>
      <c r="BY45" s="349">
        <v>16</v>
      </c>
      <c r="BZ45" s="350">
        <f t="shared" si="28"/>
        <v>222</v>
      </c>
      <c r="CA45" s="112">
        <f t="shared" si="6"/>
        <v>1134</v>
      </c>
      <c r="CB45" s="158">
        <f t="shared" si="29"/>
        <v>0.32</v>
      </c>
      <c r="CC45" s="111">
        <f t="shared" si="30"/>
        <v>1</v>
      </c>
      <c r="CD45" s="111">
        <f t="shared" si="31"/>
        <v>0.25</v>
      </c>
      <c r="CF45" s="109">
        <f t="shared" si="32"/>
        <v>19274</v>
      </c>
      <c r="CG45" s="109">
        <f t="shared" si="44"/>
        <v>19274</v>
      </c>
    </row>
    <row r="46" spans="1:85" s="113" customFormat="1" x14ac:dyDescent="0.25">
      <c r="A46" s="106">
        <v>35</v>
      </c>
      <c r="B46" s="111" t="s">
        <v>53</v>
      </c>
      <c r="C46" s="354">
        <v>3861.8</v>
      </c>
      <c r="D46" s="354">
        <v>3861.8</v>
      </c>
      <c r="E46" s="342">
        <v>626</v>
      </c>
      <c r="F46" s="343">
        <v>460</v>
      </c>
      <c r="G46" s="344">
        <f t="shared" si="0"/>
        <v>166</v>
      </c>
      <c r="H46" s="278">
        <v>20</v>
      </c>
      <c r="I46" s="153">
        <v>170</v>
      </c>
      <c r="J46" s="278">
        <f t="shared" si="7"/>
        <v>2128.4</v>
      </c>
      <c r="K46" s="154">
        <f t="shared" si="8"/>
        <v>75</v>
      </c>
      <c r="L46" s="345">
        <v>0</v>
      </c>
      <c r="M46" s="346">
        <f t="shared" si="9"/>
        <v>75</v>
      </c>
      <c r="N46" s="153">
        <v>170</v>
      </c>
      <c r="O46" s="221">
        <v>75</v>
      </c>
      <c r="P46" s="343"/>
      <c r="Q46" s="344">
        <f t="shared" si="10"/>
        <v>75</v>
      </c>
      <c r="R46" s="278">
        <v>11</v>
      </c>
      <c r="S46" s="221"/>
      <c r="T46" s="343"/>
      <c r="U46" s="344">
        <f t="shared" si="11"/>
        <v>0</v>
      </c>
      <c r="V46" s="278">
        <v>15</v>
      </c>
      <c r="W46" s="221"/>
      <c r="X46" s="343"/>
      <c r="Y46" s="344">
        <f t="shared" si="12"/>
        <v>0</v>
      </c>
      <c r="Z46" s="284">
        <v>22</v>
      </c>
      <c r="AA46" s="221"/>
      <c r="AB46" s="343"/>
      <c r="AC46" s="344">
        <f t="shared" si="13"/>
        <v>0</v>
      </c>
      <c r="AD46" s="284">
        <v>30</v>
      </c>
      <c r="AE46" s="285">
        <f t="shared" si="1"/>
        <v>140.30000000000001</v>
      </c>
      <c r="AF46" s="342">
        <v>571</v>
      </c>
      <c r="AG46" s="343">
        <v>599</v>
      </c>
      <c r="AH46" s="344">
        <f t="shared" si="14"/>
        <v>-28</v>
      </c>
      <c r="AI46" s="278">
        <v>10</v>
      </c>
      <c r="AJ46" s="153">
        <v>170</v>
      </c>
      <c r="AK46" s="278">
        <f t="shared" si="2"/>
        <v>970.7</v>
      </c>
      <c r="AL46" s="295">
        <f t="shared" si="15"/>
        <v>3239.4000000000005</v>
      </c>
      <c r="AM46" s="221">
        <v>394</v>
      </c>
      <c r="AN46" s="221">
        <v>48</v>
      </c>
      <c r="AO46" s="221">
        <f t="shared" si="16"/>
        <v>442</v>
      </c>
      <c r="AP46" s="343">
        <v>482</v>
      </c>
      <c r="AQ46" s="344">
        <f t="shared" si="17"/>
        <v>-88</v>
      </c>
      <c r="AR46" s="278">
        <v>14</v>
      </c>
      <c r="AS46" s="153">
        <v>148</v>
      </c>
      <c r="AT46" s="278">
        <f t="shared" si="18"/>
        <v>816.4</v>
      </c>
      <c r="AU46" s="278">
        <v>120</v>
      </c>
      <c r="AV46" s="278">
        <f t="shared" si="19"/>
        <v>47.3</v>
      </c>
      <c r="AW46" s="221">
        <v>37</v>
      </c>
      <c r="AX46" s="343">
        <v>38</v>
      </c>
      <c r="AY46" s="344">
        <f t="shared" si="20"/>
        <v>-1</v>
      </c>
      <c r="AZ46" s="278">
        <v>165</v>
      </c>
      <c r="BA46" s="278">
        <f t="shared" si="3"/>
        <v>6.1</v>
      </c>
      <c r="BB46" s="397">
        <f t="shared" si="21"/>
        <v>869.8</v>
      </c>
      <c r="BC46" s="376">
        <v>16781</v>
      </c>
      <c r="BD46" s="370">
        <v>18533</v>
      </c>
      <c r="BE46" s="370">
        <f>CG46</f>
        <v>19274</v>
      </c>
      <c r="BF46" s="370">
        <f t="shared" si="22"/>
        <v>0.5</v>
      </c>
      <c r="BG46" s="370">
        <f t="shared" si="40"/>
        <v>83.4</v>
      </c>
      <c r="BH46" s="370">
        <f t="shared" si="23"/>
        <v>28.9</v>
      </c>
      <c r="BI46" s="370">
        <f t="shared" si="41"/>
        <v>112.30000000000001</v>
      </c>
      <c r="BJ46" s="370">
        <f t="shared" si="42"/>
        <v>10</v>
      </c>
      <c r="BK46" s="360">
        <v>0</v>
      </c>
      <c r="BL46" s="360">
        <v>62.73</v>
      </c>
      <c r="BM46" s="360">
        <f t="shared" si="24"/>
        <v>0</v>
      </c>
      <c r="BN46" s="360">
        <v>0</v>
      </c>
      <c r="BO46" s="360">
        <v>0</v>
      </c>
      <c r="BP46" s="360">
        <f t="shared" si="25"/>
        <v>0</v>
      </c>
      <c r="BQ46" s="360">
        <f t="shared" si="26"/>
        <v>0</v>
      </c>
      <c r="BR46" s="380">
        <f t="shared" si="27"/>
        <v>0</v>
      </c>
      <c r="BS46" s="370">
        <v>1.1000000000000001</v>
      </c>
      <c r="BT46" s="370">
        <f t="shared" si="43"/>
        <v>0</v>
      </c>
      <c r="BU46" s="371">
        <f t="shared" si="4"/>
        <v>122.30000000000001</v>
      </c>
      <c r="BV46" s="278">
        <f t="shared" si="5"/>
        <v>4231.5000000000009</v>
      </c>
      <c r="BW46" s="349">
        <v>1435</v>
      </c>
      <c r="BX46" s="349">
        <v>289</v>
      </c>
      <c r="BY46" s="349">
        <v>102</v>
      </c>
      <c r="BZ46" s="350">
        <f t="shared" si="28"/>
        <v>391</v>
      </c>
      <c r="CA46" s="112">
        <f t="shared" si="6"/>
        <v>1826</v>
      </c>
      <c r="CB46" s="158">
        <f t="shared" si="29"/>
        <v>0.52</v>
      </c>
      <c r="CC46" s="111">
        <f t="shared" si="30"/>
        <v>2</v>
      </c>
      <c r="CD46" s="111">
        <f t="shared" si="31"/>
        <v>0.5</v>
      </c>
      <c r="CF46" s="109">
        <f t="shared" si="32"/>
        <v>19274</v>
      </c>
      <c r="CG46" s="109">
        <f t="shared" si="44"/>
        <v>19274</v>
      </c>
    </row>
    <row r="47" spans="1:85" s="113" customFormat="1" x14ac:dyDescent="0.25">
      <c r="A47" s="106">
        <v>36</v>
      </c>
      <c r="B47" s="111" t="s">
        <v>54</v>
      </c>
      <c r="C47" s="354">
        <v>5225.8</v>
      </c>
      <c r="D47" s="354">
        <v>5225.8</v>
      </c>
      <c r="E47" s="342">
        <v>359</v>
      </c>
      <c r="F47" s="343">
        <v>503</v>
      </c>
      <c r="G47" s="344">
        <f t="shared" si="0"/>
        <v>-144</v>
      </c>
      <c r="H47" s="278">
        <v>20</v>
      </c>
      <c r="I47" s="153">
        <v>170</v>
      </c>
      <c r="J47" s="278">
        <f t="shared" si="7"/>
        <v>1220.5999999999999</v>
      </c>
      <c r="K47" s="154">
        <f t="shared" si="8"/>
        <v>337</v>
      </c>
      <c r="L47" s="345">
        <v>488</v>
      </c>
      <c r="M47" s="346">
        <f t="shared" si="9"/>
        <v>-151</v>
      </c>
      <c r="N47" s="153">
        <v>170</v>
      </c>
      <c r="O47" s="221">
        <v>296</v>
      </c>
      <c r="P47" s="343">
        <v>473</v>
      </c>
      <c r="Q47" s="344">
        <f t="shared" si="10"/>
        <v>-177</v>
      </c>
      <c r="R47" s="278">
        <v>11</v>
      </c>
      <c r="S47" s="221">
        <v>24</v>
      </c>
      <c r="T47" s="343"/>
      <c r="U47" s="344">
        <f t="shared" si="11"/>
        <v>24</v>
      </c>
      <c r="V47" s="278">
        <v>15</v>
      </c>
      <c r="W47" s="221">
        <v>15</v>
      </c>
      <c r="X47" s="343">
        <v>15</v>
      </c>
      <c r="Y47" s="344">
        <f t="shared" si="12"/>
        <v>0</v>
      </c>
      <c r="Z47" s="284">
        <v>22</v>
      </c>
      <c r="AA47" s="221">
        <v>2</v>
      </c>
      <c r="AB47" s="343"/>
      <c r="AC47" s="344">
        <f t="shared" si="13"/>
        <v>2</v>
      </c>
      <c r="AD47" s="284">
        <v>30</v>
      </c>
      <c r="AE47" s="285">
        <f t="shared" si="1"/>
        <v>681</v>
      </c>
      <c r="AF47" s="342">
        <v>690</v>
      </c>
      <c r="AG47" s="343">
        <v>696</v>
      </c>
      <c r="AH47" s="344">
        <f t="shared" si="14"/>
        <v>-6</v>
      </c>
      <c r="AI47" s="278">
        <v>10</v>
      </c>
      <c r="AJ47" s="153">
        <v>170</v>
      </c>
      <c r="AK47" s="278">
        <f t="shared" si="2"/>
        <v>1173</v>
      </c>
      <c r="AL47" s="295">
        <f t="shared" si="15"/>
        <v>3074.6</v>
      </c>
      <c r="AM47" s="221">
        <v>275</v>
      </c>
      <c r="AN47" s="221">
        <v>48</v>
      </c>
      <c r="AO47" s="221">
        <f t="shared" si="16"/>
        <v>323</v>
      </c>
      <c r="AP47" s="343">
        <v>574</v>
      </c>
      <c r="AQ47" s="344">
        <f t="shared" si="17"/>
        <v>-299</v>
      </c>
      <c r="AR47" s="278">
        <v>14</v>
      </c>
      <c r="AS47" s="153">
        <v>148</v>
      </c>
      <c r="AT47" s="278">
        <f t="shared" si="18"/>
        <v>569.79999999999995</v>
      </c>
      <c r="AU47" s="278">
        <v>120</v>
      </c>
      <c r="AV47" s="278">
        <f t="shared" si="19"/>
        <v>33</v>
      </c>
      <c r="AW47" s="221">
        <v>1</v>
      </c>
      <c r="AX47" s="343">
        <v>43</v>
      </c>
      <c r="AY47" s="344">
        <f t="shared" si="20"/>
        <v>-42</v>
      </c>
      <c r="AZ47" s="278">
        <v>165</v>
      </c>
      <c r="BA47" s="278">
        <f t="shared" si="3"/>
        <v>0.2</v>
      </c>
      <c r="BB47" s="397">
        <f t="shared" si="21"/>
        <v>603</v>
      </c>
      <c r="BC47" s="376">
        <v>20954</v>
      </c>
      <c r="BD47" s="370">
        <v>18533</v>
      </c>
      <c r="BE47" s="370">
        <f t="shared" si="39"/>
        <v>19274</v>
      </c>
      <c r="BF47" s="370">
        <f t="shared" si="22"/>
        <v>0.75</v>
      </c>
      <c r="BG47" s="370">
        <f t="shared" si="40"/>
        <v>125.1</v>
      </c>
      <c r="BH47" s="370">
        <f>ROUND((BE47*BF47*12/12*3)/1000,1)</f>
        <v>43.4</v>
      </c>
      <c r="BI47" s="370">
        <f>BG47+BH47</f>
        <v>168.5</v>
      </c>
      <c r="BJ47" s="370">
        <f t="shared" si="42"/>
        <v>15</v>
      </c>
      <c r="BK47" s="360">
        <v>1</v>
      </c>
      <c r="BL47" s="360">
        <v>62.73</v>
      </c>
      <c r="BM47" s="360">
        <f t="shared" si="24"/>
        <v>10350.5</v>
      </c>
      <c r="BN47" s="360">
        <v>3</v>
      </c>
      <c r="BO47" s="360">
        <v>0</v>
      </c>
      <c r="BP47" s="360">
        <f t="shared" si="25"/>
        <v>31992.3</v>
      </c>
      <c r="BQ47" s="360">
        <f t="shared" si="26"/>
        <v>42342.8</v>
      </c>
      <c r="BR47" s="380">
        <f t="shared" si="27"/>
        <v>42.3</v>
      </c>
      <c r="BS47" s="370">
        <v>1</v>
      </c>
      <c r="BT47" s="370">
        <f t="shared" si="43"/>
        <v>0.4</v>
      </c>
      <c r="BU47" s="371">
        <f t="shared" si="4"/>
        <v>183.9</v>
      </c>
      <c r="BV47" s="278">
        <f t="shared" si="5"/>
        <v>3861.5</v>
      </c>
      <c r="BW47" s="349">
        <v>1772</v>
      </c>
      <c r="BX47" s="349">
        <v>475</v>
      </c>
      <c r="BY47" s="349">
        <v>157</v>
      </c>
      <c r="BZ47" s="350">
        <f t="shared" si="28"/>
        <v>632</v>
      </c>
      <c r="CA47" s="112">
        <f t="shared" si="6"/>
        <v>2404</v>
      </c>
      <c r="CB47" s="158">
        <f t="shared" si="29"/>
        <v>0.69</v>
      </c>
      <c r="CC47" s="111">
        <f t="shared" si="30"/>
        <v>3</v>
      </c>
      <c r="CD47" s="111">
        <f t="shared" si="31"/>
        <v>0.75</v>
      </c>
      <c r="CF47" s="109">
        <f t="shared" si="32"/>
        <v>19274</v>
      </c>
      <c r="CG47" s="109">
        <f>ROUNDUP(CF47,0)</f>
        <v>19274</v>
      </c>
    </row>
    <row r="48" spans="1:85" s="113" customFormat="1" x14ac:dyDescent="0.25">
      <c r="A48" s="106">
        <v>37</v>
      </c>
      <c r="B48" s="111" t="s">
        <v>55</v>
      </c>
      <c r="C48" s="354">
        <v>45772.1</v>
      </c>
      <c r="D48" s="354">
        <v>45772.1</v>
      </c>
      <c r="E48" s="342">
        <v>3363</v>
      </c>
      <c r="F48" s="343">
        <v>3319</v>
      </c>
      <c r="G48" s="344">
        <f t="shared" si="0"/>
        <v>44</v>
      </c>
      <c r="H48" s="278">
        <v>20</v>
      </c>
      <c r="I48" s="153">
        <v>170</v>
      </c>
      <c r="J48" s="278">
        <f t="shared" si="7"/>
        <v>11434.2</v>
      </c>
      <c r="K48" s="154">
        <f t="shared" si="8"/>
        <v>629</v>
      </c>
      <c r="L48" s="345">
        <v>408</v>
      </c>
      <c r="M48" s="346">
        <f t="shared" si="9"/>
        <v>221</v>
      </c>
      <c r="N48" s="153">
        <v>170</v>
      </c>
      <c r="O48" s="221">
        <v>565</v>
      </c>
      <c r="P48" s="343">
        <v>378</v>
      </c>
      <c r="Q48" s="344">
        <f t="shared" si="10"/>
        <v>187</v>
      </c>
      <c r="R48" s="278">
        <v>11</v>
      </c>
      <c r="S48" s="221">
        <v>7</v>
      </c>
      <c r="T48" s="343">
        <v>12</v>
      </c>
      <c r="U48" s="344">
        <f t="shared" si="11"/>
        <v>-5</v>
      </c>
      <c r="V48" s="278">
        <v>15</v>
      </c>
      <c r="W48" s="221">
        <v>54</v>
      </c>
      <c r="X48" s="343">
        <v>15</v>
      </c>
      <c r="Y48" s="344">
        <f t="shared" si="12"/>
        <v>39</v>
      </c>
      <c r="Z48" s="284">
        <v>22</v>
      </c>
      <c r="AA48" s="221">
        <v>3</v>
      </c>
      <c r="AB48" s="343">
        <v>3</v>
      </c>
      <c r="AC48" s="344">
        <f t="shared" si="13"/>
        <v>0</v>
      </c>
      <c r="AD48" s="284">
        <v>30</v>
      </c>
      <c r="AE48" s="285">
        <f t="shared" si="1"/>
        <v>1291.7</v>
      </c>
      <c r="AF48" s="342">
        <v>13807</v>
      </c>
      <c r="AG48" s="343">
        <v>14527</v>
      </c>
      <c r="AH48" s="344">
        <f t="shared" si="14"/>
        <v>-720</v>
      </c>
      <c r="AI48" s="278">
        <v>10</v>
      </c>
      <c r="AJ48" s="153">
        <v>170</v>
      </c>
      <c r="AK48" s="278">
        <f t="shared" si="2"/>
        <v>23471.9</v>
      </c>
      <c r="AL48" s="295">
        <f t="shared" si="15"/>
        <v>36197.800000000003</v>
      </c>
      <c r="AM48" s="221">
        <v>3095</v>
      </c>
      <c r="AN48" s="221">
        <v>48</v>
      </c>
      <c r="AO48" s="221">
        <f t="shared" si="16"/>
        <v>3143</v>
      </c>
      <c r="AP48" s="343">
        <v>2695</v>
      </c>
      <c r="AQ48" s="344">
        <f t="shared" si="17"/>
        <v>400</v>
      </c>
      <c r="AR48" s="278">
        <v>14</v>
      </c>
      <c r="AS48" s="153">
        <v>148</v>
      </c>
      <c r="AT48" s="278">
        <f t="shared" si="18"/>
        <v>6412.8</v>
      </c>
      <c r="AU48" s="278">
        <v>120</v>
      </c>
      <c r="AV48" s="278">
        <f t="shared" si="19"/>
        <v>371.4</v>
      </c>
      <c r="AW48" s="221">
        <v>177</v>
      </c>
      <c r="AX48" s="343">
        <v>135</v>
      </c>
      <c r="AY48" s="344">
        <f t="shared" si="20"/>
        <v>42</v>
      </c>
      <c r="AZ48" s="278">
        <v>165</v>
      </c>
      <c r="BA48" s="278">
        <f t="shared" si="3"/>
        <v>29.2</v>
      </c>
      <c r="BB48" s="397">
        <f t="shared" si="21"/>
        <v>6813.4</v>
      </c>
      <c r="BC48" s="376">
        <v>306051</v>
      </c>
      <c r="BD48" s="370">
        <v>20460</v>
      </c>
      <c r="BE48" s="370">
        <f>CG48</f>
        <v>21278</v>
      </c>
      <c r="BF48" s="370">
        <f t="shared" si="22"/>
        <v>13</v>
      </c>
      <c r="BG48" s="370">
        <f t="shared" si="40"/>
        <v>2393.8000000000002</v>
      </c>
      <c r="BH48" s="370">
        <f t="shared" si="23"/>
        <v>829.8</v>
      </c>
      <c r="BI48" s="370">
        <f t="shared" si="41"/>
        <v>3223.6000000000004</v>
      </c>
      <c r="BJ48" s="370">
        <f t="shared" si="42"/>
        <v>260</v>
      </c>
      <c r="BK48" s="360">
        <v>13</v>
      </c>
      <c r="BL48" s="360">
        <v>62.73</v>
      </c>
      <c r="BM48" s="360">
        <f t="shared" si="24"/>
        <v>134555.9</v>
      </c>
      <c r="BN48" s="360">
        <v>54</v>
      </c>
      <c r="BO48" s="360">
        <v>0</v>
      </c>
      <c r="BP48" s="360">
        <f t="shared" si="25"/>
        <v>575861.4</v>
      </c>
      <c r="BQ48" s="360">
        <f t="shared" si="26"/>
        <v>710417.3</v>
      </c>
      <c r="BR48" s="380">
        <f t="shared" si="27"/>
        <v>710.4</v>
      </c>
      <c r="BS48" s="370">
        <v>1.1000000000000001</v>
      </c>
      <c r="BT48" s="370">
        <f t="shared" si="43"/>
        <v>7.8</v>
      </c>
      <c r="BU48" s="371">
        <f t="shared" si="4"/>
        <v>3491.4000000000005</v>
      </c>
      <c r="BV48" s="278">
        <f t="shared" si="5"/>
        <v>46502.600000000006</v>
      </c>
      <c r="BW48" s="349">
        <v>32413</v>
      </c>
      <c r="BX48" s="349">
        <v>12327</v>
      </c>
      <c r="BY48" s="349">
        <v>1113</v>
      </c>
      <c r="BZ48" s="350">
        <f t="shared" si="28"/>
        <v>13440</v>
      </c>
      <c r="CA48" s="112">
        <f t="shared" si="6"/>
        <v>45853</v>
      </c>
      <c r="CB48" s="158">
        <f t="shared" si="29"/>
        <v>13.1</v>
      </c>
      <c r="CC48" s="111">
        <f t="shared" si="30"/>
        <v>52</v>
      </c>
      <c r="CD48" s="111">
        <f t="shared" si="31"/>
        <v>13</v>
      </c>
      <c r="CF48" s="109">
        <f t="shared" si="32"/>
        <v>21278</v>
      </c>
      <c r="CG48" s="109">
        <f t="shared" si="44"/>
        <v>21278</v>
      </c>
    </row>
    <row r="49" spans="1:85" s="246" customFormat="1" x14ac:dyDescent="0.25">
      <c r="A49" s="106">
        <v>38</v>
      </c>
      <c r="B49" s="111" t="s">
        <v>56</v>
      </c>
      <c r="C49" s="354">
        <v>140859.4</v>
      </c>
      <c r="D49" s="354">
        <v>140859.4</v>
      </c>
      <c r="E49" s="342">
        <v>14591</v>
      </c>
      <c r="F49" s="343">
        <v>10089</v>
      </c>
      <c r="G49" s="344">
        <f t="shared" si="0"/>
        <v>4502</v>
      </c>
      <c r="H49" s="278">
        <v>20</v>
      </c>
      <c r="I49" s="153">
        <v>170</v>
      </c>
      <c r="J49" s="278">
        <f t="shared" si="7"/>
        <v>49609.4</v>
      </c>
      <c r="K49" s="154">
        <f t="shared" si="8"/>
        <v>2223</v>
      </c>
      <c r="L49" s="345">
        <v>2051</v>
      </c>
      <c r="M49" s="346">
        <f t="shared" si="9"/>
        <v>172</v>
      </c>
      <c r="N49" s="153">
        <v>170</v>
      </c>
      <c r="O49" s="221">
        <v>2110</v>
      </c>
      <c r="P49" s="343">
        <v>1849</v>
      </c>
      <c r="Q49" s="344">
        <f t="shared" si="10"/>
        <v>261</v>
      </c>
      <c r="R49" s="278">
        <v>11</v>
      </c>
      <c r="S49" s="221"/>
      <c r="T49" s="343">
        <v>50</v>
      </c>
      <c r="U49" s="344">
        <f t="shared" si="11"/>
        <v>-50</v>
      </c>
      <c r="V49" s="278">
        <v>15</v>
      </c>
      <c r="W49" s="221">
        <v>113</v>
      </c>
      <c r="X49" s="343">
        <v>146</v>
      </c>
      <c r="Y49" s="344">
        <f t="shared" si="12"/>
        <v>-33</v>
      </c>
      <c r="Z49" s="284">
        <v>22</v>
      </c>
      <c r="AA49" s="221"/>
      <c r="AB49" s="343">
        <v>6</v>
      </c>
      <c r="AC49" s="344">
        <f t="shared" si="13"/>
        <v>-6</v>
      </c>
      <c r="AD49" s="284">
        <v>30</v>
      </c>
      <c r="AE49" s="285">
        <f t="shared" si="1"/>
        <v>4368.3</v>
      </c>
      <c r="AF49" s="342">
        <v>42154</v>
      </c>
      <c r="AG49" s="343">
        <v>43858</v>
      </c>
      <c r="AH49" s="344">
        <f t="shared" si="14"/>
        <v>-1704</v>
      </c>
      <c r="AI49" s="278">
        <v>10</v>
      </c>
      <c r="AJ49" s="153">
        <v>170</v>
      </c>
      <c r="AK49" s="278">
        <f t="shared" si="2"/>
        <v>71661.8</v>
      </c>
      <c r="AL49" s="295">
        <f t="shared" si="15"/>
        <v>125639.5</v>
      </c>
      <c r="AM49" s="221">
        <v>9885</v>
      </c>
      <c r="AN49" s="221">
        <v>48</v>
      </c>
      <c r="AO49" s="221">
        <f t="shared" si="16"/>
        <v>9933</v>
      </c>
      <c r="AP49" s="343">
        <v>8715</v>
      </c>
      <c r="AQ49" s="344">
        <f t="shared" si="17"/>
        <v>1170</v>
      </c>
      <c r="AR49" s="278">
        <v>14</v>
      </c>
      <c r="AS49" s="153">
        <v>148</v>
      </c>
      <c r="AT49" s="278">
        <f t="shared" si="18"/>
        <v>20481.7</v>
      </c>
      <c r="AU49" s="278">
        <v>120</v>
      </c>
      <c r="AV49" s="278">
        <f t="shared" si="19"/>
        <v>1186.2</v>
      </c>
      <c r="AW49" s="221">
        <v>539</v>
      </c>
      <c r="AX49" s="343">
        <v>661</v>
      </c>
      <c r="AY49" s="344">
        <f t="shared" si="20"/>
        <v>-122</v>
      </c>
      <c r="AZ49" s="278">
        <v>165</v>
      </c>
      <c r="BA49" s="278">
        <f t="shared" si="3"/>
        <v>88.9</v>
      </c>
      <c r="BB49" s="397">
        <f t="shared" si="21"/>
        <v>21756.800000000003</v>
      </c>
      <c r="BC49" s="376">
        <v>942315</v>
      </c>
      <c r="BD49" s="370">
        <v>20460</v>
      </c>
      <c r="BE49" s="370">
        <f t="shared" si="39"/>
        <v>21278</v>
      </c>
      <c r="BF49" s="370">
        <f t="shared" si="22"/>
        <v>38.5</v>
      </c>
      <c r="BG49" s="370">
        <f t="shared" si="40"/>
        <v>7089.4</v>
      </c>
      <c r="BH49" s="370">
        <f t="shared" si="23"/>
        <v>2457.6</v>
      </c>
      <c r="BI49" s="370">
        <f t="shared" si="41"/>
        <v>9547</v>
      </c>
      <c r="BJ49" s="370">
        <f>ROUND(BF49*20000/1000,1)</f>
        <v>770</v>
      </c>
      <c r="BK49" s="360">
        <v>11</v>
      </c>
      <c r="BL49" s="360">
        <v>62.73</v>
      </c>
      <c r="BM49" s="360">
        <f t="shared" si="24"/>
        <v>113855</v>
      </c>
      <c r="BN49" s="360">
        <v>56</v>
      </c>
      <c r="BO49" s="360">
        <v>0</v>
      </c>
      <c r="BP49" s="360">
        <f t="shared" si="25"/>
        <v>597189.6</v>
      </c>
      <c r="BQ49" s="360">
        <f t="shared" si="26"/>
        <v>711044.6</v>
      </c>
      <c r="BR49" s="380">
        <f t="shared" si="27"/>
        <v>711</v>
      </c>
      <c r="BS49" s="370">
        <v>1.2</v>
      </c>
      <c r="BT49" s="370">
        <f t="shared" si="43"/>
        <v>8.5</v>
      </c>
      <c r="BU49" s="371">
        <f t="shared" si="4"/>
        <v>10325.5</v>
      </c>
      <c r="BV49" s="278">
        <f t="shared" si="5"/>
        <v>157721.79999999999</v>
      </c>
      <c r="BW49" s="351">
        <v>95556</v>
      </c>
      <c r="BX49" s="351">
        <v>35420</v>
      </c>
      <c r="BY49" s="351">
        <v>3512</v>
      </c>
      <c r="BZ49" s="350">
        <f t="shared" si="28"/>
        <v>38932</v>
      </c>
      <c r="CA49" s="245">
        <f t="shared" si="6"/>
        <v>134488</v>
      </c>
      <c r="CB49" s="277">
        <f t="shared" si="29"/>
        <v>38.43</v>
      </c>
      <c r="CC49" s="238">
        <f t="shared" si="30"/>
        <v>154</v>
      </c>
      <c r="CD49" s="238">
        <f t="shared" si="31"/>
        <v>38.5</v>
      </c>
      <c r="CF49" s="109">
        <f t="shared" si="32"/>
        <v>21278</v>
      </c>
      <c r="CG49" s="239">
        <f t="shared" si="44"/>
        <v>21278</v>
      </c>
    </row>
    <row r="50" spans="1:85" s="113" customFormat="1" x14ac:dyDescent="0.25">
      <c r="A50" s="106">
        <v>40</v>
      </c>
      <c r="B50" s="111" t="s">
        <v>70</v>
      </c>
      <c r="C50" s="354">
        <v>375.5</v>
      </c>
      <c r="D50" s="354">
        <v>375.5</v>
      </c>
      <c r="E50" s="342">
        <v>35</v>
      </c>
      <c r="F50" s="343">
        <v>33</v>
      </c>
      <c r="G50" s="344">
        <f t="shared" si="0"/>
        <v>2</v>
      </c>
      <c r="H50" s="278">
        <v>20</v>
      </c>
      <c r="I50" s="153">
        <v>170</v>
      </c>
      <c r="J50" s="278">
        <f t="shared" si="7"/>
        <v>119</v>
      </c>
      <c r="K50" s="154">
        <f t="shared" si="8"/>
        <v>12</v>
      </c>
      <c r="L50" s="345">
        <v>11</v>
      </c>
      <c r="M50" s="346">
        <f t="shared" si="9"/>
        <v>1</v>
      </c>
      <c r="N50" s="153">
        <v>170</v>
      </c>
      <c r="O50" s="221">
        <v>12</v>
      </c>
      <c r="P50" s="343">
        <v>11</v>
      </c>
      <c r="Q50" s="344">
        <f t="shared" si="10"/>
        <v>1</v>
      </c>
      <c r="R50" s="278">
        <v>11</v>
      </c>
      <c r="S50" s="221"/>
      <c r="T50" s="343"/>
      <c r="U50" s="344">
        <f t="shared" si="11"/>
        <v>0</v>
      </c>
      <c r="V50" s="278">
        <v>15</v>
      </c>
      <c r="W50" s="221"/>
      <c r="X50" s="343"/>
      <c r="Y50" s="344">
        <f t="shared" si="12"/>
        <v>0</v>
      </c>
      <c r="Z50" s="284">
        <v>22</v>
      </c>
      <c r="AA50" s="221"/>
      <c r="AB50" s="343"/>
      <c r="AC50" s="344">
        <f t="shared" si="13"/>
        <v>0</v>
      </c>
      <c r="AD50" s="284">
        <v>30</v>
      </c>
      <c r="AE50" s="285">
        <f t="shared" si="1"/>
        <v>22.4</v>
      </c>
      <c r="AF50" s="342">
        <v>82</v>
      </c>
      <c r="AG50" s="343">
        <v>90</v>
      </c>
      <c r="AH50" s="344">
        <f t="shared" si="14"/>
        <v>-8</v>
      </c>
      <c r="AI50" s="278">
        <v>10</v>
      </c>
      <c r="AJ50" s="153">
        <v>170</v>
      </c>
      <c r="AK50" s="278">
        <f t="shared" si="2"/>
        <v>139.4</v>
      </c>
      <c r="AL50" s="295">
        <f t="shared" si="15"/>
        <v>280.8</v>
      </c>
      <c r="AM50" s="221">
        <v>14</v>
      </c>
      <c r="AN50" s="221">
        <v>48</v>
      </c>
      <c r="AO50" s="221">
        <f t="shared" si="16"/>
        <v>62</v>
      </c>
      <c r="AP50" s="343">
        <v>14</v>
      </c>
      <c r="AQ50" s="344">
        <f t="shared" si="17"/>
        <v>0</v>
      </c>
      <c r="AR50" s="278">
        <v>14</v>
      </c>
      <c r="AS50" s="153">
        <v>148</v>
      </c>
      <c r="AT50" s="278">
        <f t="shared" si="18"/>
        <v>29</v>
      </c>
      <c r="AU50" s="278">
        <v>120</v>
      </c>
      <c r="AV50" s="278">
        <f t="shared" si="19"/>
        <v>1.7</v>
      </c>
      <c r="AW50" s="221">
        <v>4</v>
      </c>
      <c r="AX50" s="343">
        <v>5</v>
      </c>
      <c r="AY50" s="344">
        <f t="shared" si="20"/>
        <v>-1</v>
      </c>
      <c r="AZ50" s="278">
        <v>165</v>
      </c>
      <c r="BA50" s="278">
        <f t="shared" si="3"/>
        <v>0.7</v>
      </c>
      <c r="BB50" s="397">
        <f t="shared" si="21"/>
        <v>31.4</v>
      </c>
      <c r="BC50" s="376">
        <v>2355</v>
      </c>
      <c r="BD50" s="370">
        <v>18533</v>
      </c>
      <c r="BE50" s="370">
        <f t="shared" si="39"/>
        <v>19274</v>
      </c>
      <c r="BF50" s="370">
        <f t="shared" si="22"/>
        <v>0.25</v>
      </c>
      <c r="BG50" s="370">
        <f t="shared" si="40"/>
        <v>41.7</v>
      </c>
      <c r="BH50" s="370">
        <f t="shared" si="23"/>
        <v>14.5</v>
      </c>
      <c r="BI50" s="370">
        <f t="shared" si="41"/>
        <v>56.2</v>
      </c>
      <c r="BJ50" s="370">
        <f t="shared" si="42"/>
        <v>5</v>
      </c>
      <c r="BK50" s="360">
        <v>0</v>
      </c>
      <c r="BL50" s="360">
        <v>62.73</v>
      </c>
      <c r="BM50" s="360">
        <f t="shared" si="24"/>
        <v>0</v>
      </c>
      <c r="BN50" s="360">
        <v>0</v>
      </c>
      <c r="BO50" s="360">
        <v>0</v>
      </c>
      <c r="BP50" s="360">
        <f t="shared" si="25"/>
        <v>0</v>
      </c>
      <c r="BQ50" s="360">
        <f t="shared" si="26"/>
        <v>0</v>
      </c>
      <c r="BR50" s="380">
        <f t="shared" si="27"/>
        <v>0</v>
      </c>
      <c r="BS50" s="370">
        <v>1.8</v>
      </c>
      <c r="BT50" s="370">
        <f t="shared" si="43"/>
        <v>0</v>
      </c>
      <c r="BU50" s="371">
        <f t="shared" si="4"/>
        <v>61.2</v>
      </c>
      <c r="BV50" s="278">
        <f t="shared" si="5"/>
        <v>373.4</v>
      </c>
      <c r="BW50" s="349">
        <v>246</v>
      </c>
      <c r="BX50" s="349">
        <v>84</v>
      </c>
      <c r="BY50" s="349">
        <v>0</v>
      </c>
      <c r="BZ50" s="350">
        <f t="shared" si="28"/>
        <v>84</v>
      </c>
      <c r="CA50" s="112">
        <f t="shared" si="6"/>
        <v>330</v>
      </c>
      <c r="CB50" s="158">
        <f t="shared" si="29"/>
        <v>0.09</v>
      </c>
      <c r="CC50" s="111">
        <v>1</v>
      </c>
      <c r="CD50" s="111">
        <f t="shared" si="31"/>
        <v>0.25</v>
      </c>
      <c r="CF50" s="109">
        <f t="shared" si="32"/>
        <v>19274</v>
      </c>
      <c r="CG50" s="109">
        <f t="shared" si="44"/>
        <v>19274</v>
      </c>
    </row>
    <row r="51" spans="1:85" s="113" customFormat="1" x14ac:dyDescent="0.25">
      <c r="A51" s="106">
        <v>41</v>
      </c>
      <c r="B51" s="111" t="s">
        <v>57</v>
      </c>
      <c r="C51" s="354">
        <v>1723.4</v>
      </c>
      <c r="D51" s="354">
        <v>1723.4</v>
      </c>
      <c r="E51" s="342">
        <v>165</v>
      </c>
      <c r="F51" s="343">
        <v>131</v>
      </c>
      <c r="G51" s="344">
        <f t="shared" si="0"/>
        <v>34</v>
      </c>
      <c r="H51" s="278">
        <v>20</v>
      </c>
      <c r="I51" s="153">
        <v>170</v>
      </c>
      <c r="J51" s="278">
        <f t="shared" si="7"/>
        <v>561</v>
      </c>
      <c r="K51" s="154">
        <f t="shared" si="8"/>
        <v>0</v>
      </c>
      <c r="L51" s="345">
        <v>44</v>
      </c>
      <c r="M51" s="346">
        <f t="shared" si="9"/>
        <v>-44</v>
      </c>
      <c r="N51" s="153">
        <v>170</v>
      </c>
      <c r="O51" s="221"/>
      <c r="P51" s="343">
        <v>42</v>
      </c>
      <c r="Q51" s="344">
        <f t="shared" si="10"/>
        <v>-42</v>
      </c>
      <c r="R51" s="278">
        <v>11</v>
      </c>
      <c r="S51" s="221"/>
      <c r="T51" s="343"/>
      <c r="U51" s="344">
        <f t="shared" si="11"/>
        <v>0</v>
      </c>
      <c r="V51" s="278">
        <v>15</v>
      </c>
      <c r="W51" s="221"/>
      <c r="X51" s="343">
        <v>2</v>
      </c>
      <c r="Y51" s="344">
        <f t="shared" si="12"/>
        <v>-2</v>
      </c>
      <c r="Z51" s="284">
        <v>22</v>
      </c>
      <c r="AA51" s="221"/>
      <c r="AB51" s="343"/>
      <c r="AC51" s="344">
        <f t="shared" si="13"/>
        <v>0</v>
      </c>
      <c r="AD51" s="284">
        <v>30</v>
      </c>
      <c r="AE51" s="285">
        <f t="shared" si="1"/>
        <v>0</v>
      </c>
      <c r="AF51" s="342">
        <v>522</v>
      </c>
      <c r="AG51" s="343">
        <v>543</v>
      </c>
      <c r="AH51" s="344">
        <f t="shared" si="14"/>
        <v>-21</v>
      </c>
      <c r="AI51" s="278">
        <v>10</v>
      </c>
      <c r="AJ51" s="153">
        <v>170</v>
      </c>
      <c r="AK51" s="278">
        <f t="shared" si="2"/>
        <v>887.4</v>
      </c>
      <c r="AL51" s="295">
        <f t="shared" si="15"/>
        <v>1448.4</v>
      </c>
      <c r="AM51" s="221">
        <v>73</v>
      </c>
      <c r="AN51" s="221">
        <v>48</v>
      </c>
      <c r="AO51" s="221">
        <f t="shared" si="16"/>
        <v>121</v>
      </c>
      <c r="AP51" s="343">
        <v>80</v>
      </c>
      <c r="AQ51" s="344">
        <f t="shared" si="17"/>
        <v>-7</v>
      </c>
      <c r="AR51" s="278">
        <v>14</v>
      </c>
      <c r="AS51" s="153">
        <v>148</v>
      </c>
      <c r="AT51" s="278">
        <f t="shared" si="18"/>
        <v>151.30000000000001</v>
      </c>
      <c r="AU51" s="278">
        <v>120</v>
      </c>
      <c r="AV51" s="278">
        <f t="shared" si="19"/>
        <v>8.8000000000000007</v>
      </c>
      <c r="AW51" s="221">
        <v>26</v>
      </c>
      <c r="AX51" s="343">
        <v>30</v>
      </c>
      <c r="AY51" s="344">
        <f t="shared" si="20"/>
        <v>-4</v>
      </c>
      <c r="AZ51" s="278">
        <v>165</v>
      </c>
      <c r="BA51" s="278">
        <f t="shared" si="3"/>
        <v>4.3</v>
      </c>
      <c r="BB51" s="397">
        <f t="shared" si="21"/>
        <v>164.40000000000003</v>
      </c>
      <c r="BC51" s="376">
        <v>12858</v>
      </c>
      <c r="BD51" s="370">
        <v>18533</v>
      </c>
      <c r="BE51" s="370">
        <f t="shared" si="39"/>
        <v>19274</v>
      </c>
      <c r="BF51" s="370">
        <f t="shared" si="22"/>
        <v>0.5</v>
      </c>
      <c r="BG51" s="370">
        <f t="shared" si="40"/>
        <v>83.4</v>
      </c>
      <c r="BH51" s="370">
        <f t="shared" si="23"/>
        <v>28.9</v>
      </c>
      <c r="BI51" s="370">
        <f t="shared" si="41"/>
        <v>112.30000000000001</v>
      </c>
      <c r="BJ51" s="370">
        <f t="shared" si="42"/>
        <v>10</v>
      </c>
      <c r="BK51" s="360">
        <v>2</v>
      </c>
      <c r="BL51" s="360">
        <v>62.73</v>
      </c>
      <c r="BM51" s="360">
        <f t="shared" si="24"/>
        <v>20700.900000000001</v>
      </c>
      <c r="BN51" s="360">
        <v>2</v>
      </c>
      <c r="BO51" s="360">
        <v>0</v>
      </c>
      <c r="BP51" s="360">
        <f t="shared" si="25"/>
        <v>21328.2</v>
      </c>
      <c r="BQ51" s="360">
        <f t="shared" si="26"/>
        <v>42029.100000000006</v>
      </c>
      <c r="BR51" s="380">
        <f t="shared" si="27"/>
        <v>42</v>
      </c>
      <c r="BS51" s="370">
        <v>3</v>
      </c>
      <c r="BT51" s="370">
        <f t="shared" si="43"/>
        <v>1.3</v>
      </c>
      <c r="BU51" s="371">
        <f t="shared" si="4"/>
        <v>123.60000000000001</v>
      </c>
      <c r="BV51" s="278">
        <f t="shared" si="5"/>
        <v>1736.4</v>
      </c>
      <c r="BW51" s="349">
        <v>1260</v>
      </c>
      <c r="BX51" s="349">
        <v>535</v>
      </c>
      <c r="BY51" s="349">
        <v>0</v>
      </c>
      <c r="BZ51" s="350">
        <f t="shared" si="28"/>
        <v>535</v>
      </c>
      <c r="CA51" s="112">
        <f t="shared" si="6"/>
        <v>1795</v>
      </c>
      <c r="CB51" s="158">
        <f t="shared" si="29"/>
        <v>0.51</v>
      </c>
      <c r="CC51" s="111">
        <f t="shared" si="30"/>
        <v>2</v>
      </c>
      <c r="CD51" s="111">
        <f t="shared" si="31"/>
        <v>0.5</v>
      </c>
      <c r="CF51" s="109">
        <f t="shared" si="32"/>
        <v>19274</v>
      </c>
      <c r="CG51" s="109">
        <f t="shared" si="44"/>
        <v>19274</v>
      </c>
    </row>
    <row r="52" spans="1:85" s="113" customFormat="1" x14ac:dyDescent="0.25">
      <c r="A52" s="106">
        <v>39</v>
      </c>
      <c r="B52" s="111" t="s">
        <v>71</v>
      </c>
      <c r="C52" s="354">
        <v>1504.3</v>
      </c>
      <c r="D52" s="354">
        <v>1504.3</v>
      </c>
      <c r="E52" s="342">
        <v>23</v>
      </c>
      <c r="F52" s="343">
        <v>81</v>
      </c>
      <c r="G52" s="344">
        <f>E52-F52</f>
        <v>-58</v>
      </c>
      <c r="H52" s="278">
        <v>20</v>
      </c>
      <c r="I52" s="153">
        <v>170</v>
      </c>
      <c r="J52" s="278">
        <f>ROUND(E52*H52*I52/1000,1)</f>
        <v>78.2</v>
      </c>
      <c r="K52" s="154">
        <f>O52+S52+W52+AA52</f>
        <v>13</v>
      </c>
      <c r="L52" s="345">
        <v>0</v>
      </c>
      <c r="M52" s="346">
        <f>K52-L52</f>
        <v>13</v>
      </c>
      <c r="N52" s="153">
        <v>170</v>
      </c>
      <c r="O52" s="221">
        <v>13</v>
      </c>
      <c r="P52" s="343">
        <v>0</v>
      </c>
      <c r="Q52" s="344">
        <f>O52-P52</f>
        <v>13</v>
      </c>
      <c r="R52" s="278">
        <v>11</v>
      </c>
      <c r="S52" s="221"/>
      <c r="T52" s="343">
        <v>0</v>
      </c>
      <c r="U52" s="344">
        <f>S52-T52</f>
        <v>0</v>
      </c>
      <c r="V52" s="278">
        <v>15</v>
      </c>
      <c r="W52" s="221"/>
      <c r="X52" s="343">
        <v>0</v>
      </c>
      <c r="Y52" s="344">
        <f>W52-X52</f>
        <v>0</v>
      </c>
      <c r="Z52" s="284">
        <v>22</v>
      </c>
      <c r="AA52" s="221"/>
      <c r="AB52" s="343">
        <v>0</v>
      </c>
      <c r="AC52" s="344">
        <f>AA52-AB52</f>
        <v>0</v>
      </c>
      <c r="AD52" s="284">
        <v>30</v>
      </c>
      <c r="AE52" s="285">
        <f>ROUND(((O52*R52)+(S52*V52)+(W52*Z52)+(AA52*AD52))*N52/1000,1)</f>
        <v>24.3</v>
      </c>
      <c r="AF52" s="342">
        <v>256</v>
      </c>
      <c r="AG52" s="343">
        <v>285</v>
      </c>
      <c r="AH52" s="344">
        <f>AF52-AG52</f>
        <v>-29</v>
      </c>
      <c r="AI52" s="278">
        <v>10</v>
      </c>
      <c r="AJ52" s="153">
        <v>170</v>
      </c>
      <c r="AK52" s="278">
        <f>ROUND(AF52*AJ52*AI52/1000,1)</f>
        <v>435.2</v>
      </c>
      <c r="AL52" s="295">
        <f>J52+AE52+AK52</f>
        <v>537.70000000000005</v>
      </c>
      <c r="AM52" s="221">
        <v>51</v>
      </c>
      <c r="AN52" s="221">
        <v>48</v>
      </c>
      <c r="AO52" s="221">
        <f>AM52+AN52</f>
        <v>99</v>
      </c>
      <c r="AP52" s="343">
        <v>131</v>
      </c>
      <c r="AQ52" s="344">
        <f>AM52-AP52</f>
        <v>-80</v>
      </c>
      <c r="AR52" s="278">
        <v>14</v>
      </c>
      <c r="AS52" s="153">
        <v>148</v>
      </c>
      <c r="AT52" s="278">
        <f>ROUND(AM52*AR52*AS52/1000,1)</f>
        <v>105.7</v>
      </c>
      <c r="AU52" s="278">
        <v>120</v>
      </c>
      <c r="AV52" s="278">
        <f>ROUND(AM52*AU52/1000,1)</f>
        <v>6.1</v>
      </c>
      <c r="AW52" s="221">
        <v>12</v>
      </c>
      <c r="AX52" s="343">
        <v>14</v>
      </c>
      <c r="AY52" s="344">
        <f>AW52-AX52</f>
        <v>-2</v>
      </c>
      <c r="AZ52" s="278">
        <v>165</v>
      </c>
      <c r="BA52" s="278">
        <f>ROUND(AW52*AZ52/1000,1)</f>
        <v>2</v>
      </c>
      <c r="BB52" s="397">
        <f>AT52+AV52+BA52</f>
        <v>113.8</v>
      </c>
      <c r="BC52" s="376">
        <v>4958</v>
      </c>
      <c r="BD52" s="370">
        <v>18533</v>
      </c>
      <c r="BE52" s="370">
        <f>CG52</f>
        <v>19274</v>
      </c>
      <c r="BF52" s="370">
        <f>CD52</f>
        <v>0.25</v>
      </c>
      <c r="BG52" s="370">
        <f>ROUND((BD52*BF52*12/12*9)/1000,1)</f>
        <v>41.7</v>
      </c>
      <c r="BH52" s="370">
        <f>ROUND((BE52*BF52*12/12*3)/1000,1)</f>
        <v>14.5</v>
      </c>
      <c r="BI52" s="370">
        <f>BG52+BH52</f>
        <v>56.2</v>
      </c>
      <c r="BJ52" s="370">
        <f>ROUND(BF52*20000/1000,1)</f>
        <v>5</v>
      </c>
      <c r="BK52" s="360">
        <v>0</v>
      </c>
      <c r="BL52" s="360">
        <v>62.73</v>
      </c>
      <c r="BM52" s="360">
        <f xml:space="preserve"> ROUND(BK52*BL52*165,1)</f>
        <v>0</v>
      </c>
      <c r="BN52" s="360">
        <v>0</v>
      </c>
      <c r="BO52" s="360">
        <v>0</v>
      </c>
      <c r="BP52" s="360">
        <f xml:space="preserve"> ROUND(BN52*170*BL52+BO52*204*BL52,1)</f>
        <v>0</v>
      </c>
      <c r="BQ52" s="360">
        <f>BM52+BP52</f>
        <v>0</v>
      </c>
      <c r="BR52" s="380">
        <f>ROUND((BQ52/1000),1)</f>
        <v>0</v>
      </c>
      <c r="BS52" s="370">
        <v>1</v>
      </c>
      <c r="BT52" s="370">
        <f>ROUND(BR52*BS52/100,1)</f>
        <v>0</v>
      </c>
      <c r="BU52" s="371">
        <f>BI52+BJ52+BT52</f>
        <v>61.2</v>
      </c>
      <c r="BV52" s="278">
        <f>AL52+BB52+BU52</f>
        <v>712.7</v>
      </c>
      <c r="BW52" s="349">
        <v>634</v>
      </c>
      <c r="BX52" s="349">
        <v>260</v>
      </c>
      <c r="BY52" s="349">
        <v>0</v>
      </c>
      <c r="BZ52" s="350">
        <f>BX52+BY52</f>
        <v>260</v>
      </c>
      <c r="CA52" s="112">
        <f>BW52+BZ52</f>
        <v>894</v>
      </c>
      <c r="CB52" s="158">
        <f>ROUND(CA52/3500,2)</f>
        <v>0.26</v>
      </c>
      <c r="CC52" s="111">
        <f>ROUND(CB52/0.25,0)</f>
        <v>1</v>
      </c>
      <c r="CD52" s="111">
        <f>CC52*0.25</f>
        <v>0.25</v>
      </c>
      <c r="CF52" s="109">
        <f>ROUND(BD52*1.04,0)</f>
        <v>19274</v>
      </c>
      <c r="CG52" s="109">
        <f>ROUNDUP(CF52,0)</f>
        <v>19274</v>
      </c>
    </row>
    <row r="53" spans="1:85" s="311" customFormat="1" x14ac:dyDescent="0.25">
      <c r="A53" s="309"/>
      <c r="B53" s="310" t="s">
        <v>58</v>
      </c>
      <c r="C53" s="296">
        <f>SUM(C12:C51)</f>
        <v>444466.4</v>
      </c>
      <c r="D53" s="296">
        <f>SUM(D12:D51)</f>
        <v>444466.4</v>
      </c>
      <c r="E53" s="222">
        <f>SUM(E12:E51)</f>
        <v>48216</v>
      </c>
      <c r="F53" s="222">
        <f t="shared" ref="F53:G53" si="46">SUM(F12:F51)</f>
        <v>44395</v>
      </c>
      <c r="G53" s="222">
        <f t="shared" si="46"/>
        <v>3821</v>
      </c>
      <c r="H53" s="222"/>
      <c r="I53" s="222"/>
      <c r="J53" s="347">
        <f>SUM(J12:J51)</f>
        <v>163934.40000000002</v>
      </c>
      <c r="K53" s="222">
        <f t="shared" ref="K53:AH53" si="47">SUM(K12:K51)</f>
        <v>9813</v>
      </c>
      <c r="L53" s="222">
        <f t="shared" si="47"/>
        <v>9298</v>
      </c>
      <c r="M53" s="348">
        <f t="shared" si="47"/>
        <v>515</v>
      </c>
      <c r="N53" s="222"/>
      <c r="O53" s="222">
        <f t="shared" si="47"/>
        <v>8356</v>
      </c>
      <c r="P53" s="222">
        <f t="shared" si="47"/>
        <v>7789</v>
      </c>
      <c r="Q53" s="348">
        <f t="shared" si="47"/>
        <v>567</v>
      </c>
      <c r="R53" s="347"/>
      <c r="S53" s="222">
        <f t="shared" si="47"/>
        <v>949</v>
      </c>
      <c r="T53" s="222">
        <f t="shared" si="47"/>
        <v>843</v>
      </c>
      <c r="U53" s="348">
        <f t="shared" si="47"/>
        <v>106</v>
      </c>
      <c r="V53" s="347"/>
      <c r="W53" s="222">
        <f t="shared" si="47"/>
        <v>338</v>
      </c>
      <c r="X53" s="222">
        <f t="shared" si="47"/>
        <v>498</v>
      </c>
      <c r="Y53" s="348">
        <f t="shared" si="47"/>
        <v>-160</v>
      </c>
      <c r="Z53" s="347"/>
      <c r="AA53" s="222">
        <f t="shared" si="47"/>
        <v>170</v>
      </c>
      <c r="AB53" s="222">
        <f t="shared" si="47"/>
        <v>168</v>
      </c>
      <c r="AC53" s="348">
        <f t="shared" si="47"/>
        <v>2</v>
      </c>
      <c r="AD53" s="347"/>
      <c r="AE53" s="347">
        <f t="shared" si="47"/>
        <v>20177.300000000007</v>
      </c>
      <c r="AF53" s="348">
        <f t="shared" si="47"/>
        <v>102567</v>
      </c>
      <c r="AG53" s="348">
        <f t="shared" si="47"/>
        <v>106390</v>
      </c>
      <c r="AH53" s="348">
        <f t="shared" si="47"/>
        <v>-3823</v>
      </c>
      <c r="AI53" s="222"/>
      <c r="AJ53" s="222"/>
      <c r="AK53" s="296">
        <f t="shared" ref="AK53:BV53" si="48">SUM(AK12:AK51)</f>
        <v>174363.90000000002</v>
      </c>
      <c r="AL53" s="296">
        <f t="shared" si="48"/>
        <v>358475.6</v>
      </c>
      <c r="AM53" s="348">
        <f t="shared" si="48"/>
        <v>30666</v>
      </c>
      <c r="AN53" s="348">
        <f t="shared" si="48"/>
        <v>1920</v>
      </c>
      <c r="AO53" s="348">
        <f t="shared" si="48"/>
        <v>32586</v>
      </c>
      <c r="AP53" s="348">
        <f t="shared" si="48"/>
        <v>30860</v>
      </c>
      <c r="AQ53" s="348">
        <f t="shared" si="48"/>
        <v>-194</v>
      </c>
      <c r="AR53" s="296"/>
      <c r="AS53" s="222">
        <f t="shared" si="48"/>
        <v>5920</v>
      </c>
      <c r="AT53" s="296">
        <f t="shared" si="48"/>
        <v>63540.100000000006</v>
      </c>
      <c r="AU53" s="296"/>
      <c r="AV53" s="296">
        <f t="shared" si="48"/>
        <v>3680.1000000000004</v>
      </c>
      <c r="AW53" s="296">
        <f t="shared" si="48"/>
        <v>2223</v>
      </c>
      <c r="AX53" s="296">
        <f t="shared" si="48"/>
        <v>2426</v>
      </c>
      <c r="AY53" s="347">
        <f t="shared" si="48"/>
        <v>-203</v>
      </c>
      <c r="AZ53" s="296"/>
      <c r="BA53" s="296">
        <f t="shared" si="48"/>
        <v>366.70000000000005</v>
      </c>
      <c r="BB53" s="296">
        <f t="shared" si="48"/>
        <v>67586.899999999994</v>
      </c>
      <c r="BC53" s="377">
        <f t="shared" si="48"/>
        <v>2399986</v>
      </c>
      <c r="BD53" s="371">
        <f t="shared" si="48"/>
        <v>751784.95</v>
      </c>
      <c r="BE53" s="371">
        <f t="shared" si="48"/>
        <v>781843</v>
      </c>
      <c r="BF53" s="371">
        <f t="shared" si="48"/>
        <v>95.25</v>
      </c>
      <c r="BG53" s="371">
        <f t="shared" si="48"/>
        <v>16994.100000000002</v>
      </c>
      <c r="BH53" s="371">
        <f t="shared" si="48"/>
        <v>5891.5</v>
      </c>
      <c r="BI53" s="371">
        <f t="shared" si="48"/>
        <v>22885.600000000006</v>
      </c>
      <c r="BJ53" s="371">
        <f t="shared" si="48"/>
        <v>1905</v>
      </c>
      <c r="BK53" s="361">
        <f t="shared" si="48"/>
        <v>50</v>
      </c>
      <c r="BL53" s="361"/>
      <c r="BM53" s="361">
        <f t="shared" si="48"/>
        <v>517523.1</v>
      </c>
      <c r="BN53" s="361">
        <f t="shared" si="48"/>
        <v>220</v>
      </c>
      <c r="BO53" s="361">
        <f t="shared" si="48"/>
        <v>18</v>
      </c>
      <c r="BP53" s="361">
        <f t="shared" si="48"/>
        <v>2576446.5</v>
      </c>
      <c r="BQ53" s="361">
        <f t="shared" si="48"/>
        <v>3093969.6</v>
      </c>
      <c r="BR53" s="361">
        <f t="shared" si="48"/>
        <v>3094</v>
      </c>
      <c r="BS53" s="371">
        <f t="shared" si="48"/>
        <v>47.600000000000016</v>
      </c>
      <c r="BT53" s="371">
        <f t="shared" si="48"/>
        <v>34.499999999999993</v>
      </c>
      <c r="BU53" s="371">
        <f>SUM(BU12:BU51)</f>
        <v>24825.1</v>
      </c>
      <c r="BV53" s="296">
        <f t="shared" si="48"/>
        <v>450887.60000000009</v>
      </c>
      <c r="BW53" s="352">
        <f>SUM(BW12:BW51)</f>
        <v>244478</v>
      </c>
      <c r="BX53" s="352">
        <f>SUM(BX12:BX51)</f>
        <v>79741</v>
      </c>
      <c r="BY53" s="352">
        <f t="shared" ref="BY53:CA53" si="49">SUM(BY12:BY51)</f>
        <v>11512</v>
      </c>
      <c r="BZ53" s="352">
        <f t="shared" si="49"/>
        <v>91253</v>
      </c>
      <c r="CA53" s="352">
        <f t="shared" si="49"/>
        <v>335731</v>
      </c>
      <c r="CB53" s="353">
        <f>SUM(CB12:CB51)</f>
        <v>95.92</v>
      </c>
      <c r="CC53" s="310">
        <f t="shared" si="30"/>
        <v>384</v>
      </c>
      <c r="CD53" s="310">
        <f>SUM(CD12:CD51)</f>
        <v>95.25</v>
      </c>
    </row>
    <row r="54" spans="1:85" ht="37.5" hidden="1" customHeight="1" x14ac:dyDescent="0.25">
      <c r="E54" s="223"/>
      <c r="F54" s="223"/>
      <c r="G54" s="223"/>
      <c r="H54" s="97"/>
      <c r="I54" s="97"/>
      <c r="J54" s="97"/>
      <c r="K54" s="117"/>
      <c r="L54" s="117"/>
      <c r="M54" s="117"/>
      <c r="O54" s="226"/>
      <c r="P54" s="226"/>
      <c r="Q54" s="226"/>
      <c r="V54" s="97"/>
      <c r="AF54" s="225"/>
      <c r="AG54" s="225"/>
      <c r="AH54" s="225"/>
      <c r="AK54" s="122">
        <f>AL54-AL53</f>
        <v>-21069.299999999988</v>
      </c>
      <c r="AL54" s="124">
        <v>337406.3</v>
      </c>
      <c r="BH54" s="372"/>
      <c r="BI54" s="372"/>
      <c r="BJ54" s="372"/>
      <c r="BK54" s="362"/>
      <c r="BL54" s="362"/>
      <c r="BM54" s="362"/>
      <c r="BN54" s="362"/>
      <c r="BO54" s="362"/>
      <c r="BP54" s="362"/>
      <c r="BQ54" s="362"/>
      <c r="BR54" s="381"/>
      <c r="BS54" s="372"/>
      <c r="BT54" s="372"/>
      <c r="BU54" s="384">
        <f>BI53+BJ53</f>
        <v>24790.600000000006</v>
      </c>
      <c r="BV54" s="305"/>
      <c r="BW54" s="142">
        <v>243</v>
      </c>
    </row>
    <row r="55" spans="1:85" x14ac:dyDescent="0.25">
      <c r="C55" s="341"/>
    </row>
    <row r="56" spans="1:85" x14ac:dyDescent="0.25">
      <c r="C56" s="341">
        <f>BV53-C53</f>
        <v>6421.2000000000698</v>
      </c>
    </row>
    <row r="81" spans="5:82" s="97" customFormat="1" x14ac:dyDescent="0.25">
      <c r="E81" s="223"/>
      <c r="F81" s="223"/>
      <c r="G81" s="223"/>
      <c r="H81" s="117"/>
      <c r="I81" s="117"/>
      <c r="J81" s="117"/>
      <c r="O81" s="226"/>
      <c r="P81" s="226"/>
      <c r="Q81" s="226"/>
      <c r="S81" s="226"/>
      <c r="T81" s="226"/>
      <c r="U81" s="226"/>
      <c r="W81" s="226"/>
      <c r="X81" s="226"/>
      <c r="Y81" s="226"/>
      <c r="AA81" s="226"/>
      <c r="AB81" s="226"/>
      <c r="AC81" s="226"/>
      <c r="AF81" s="226"/>
      <c r="AG81" s="226"/>
      <c r="AH81" s="226"/>
      <c r="AM81" s="226"/>
      <c r="AN81" s="226"/>
      <c r="AO81" s="226"/>
      <c r="AP81" s="226"/>
      <c r="AQ81" s="226"/>
      <c r="AW81" s="226"/>
      <c r="AX81" s="226"/>
      <c r="AY81" s="226"/>
      <c r="BC81" s="373"/>
      <c r="BD81" s="373"/>
      <c r="BE81" s="373"/>
      <c r="BF81" s="373"/>
      <c r="BG81" s="373"/>
      <c r="BH81" s="373"/>
      <c r="BI81" s="373"/>
      <c r="BJ81" s="373"/>
      <c r="BK81" s="363"/>
      <c r="BL81" s="363"/>
      <c r="BM81" s="363"/>
      <c r="BN81" s="363"/>
      <c r="BO81" s="363"/>
      <c r="BP81" s="363"/>
      <c r="BQ81" s="363"/>
      <c r="BR81" s="363"/>
      <c r="BS81" s="373"/>
      <c r="BT81" s="373"/>
      <c r="BU81" s="373"/>
      <c r="BW81" s="168"/>
      <c r="BX81" s="168"/>
      <c r="BY81" s="168"/>
      <c r="BZ81" s="168"/>
      <c r="CA81" s="168"/>
      <c r="CB81" s="168"/>
      <c r="CC81" s="168"/>
      <c r="CD81" s="168"/>
    </row>
    <row r="86" spans="5:82" s="97" customFormat="1" x14ac:dyDescent="0.25">
      <c r="E86" s="226"/>
      <c r="F86" s="226"/>
      <c r="G86" s="226"/>
      <c r="O86" s="226"/>
      <c r="P86" s="226"/>
      <c r="Q86" s="226"/>
      <c r="S86" s="226"/>
      <c r="T86" s="226"/>
      <c r="U86" s="226"/>
      <c r="W86" s="226"/>
      <c r="X86" s="226"/>
      <c r="Y86" s="226"/>
      <c r="AA86" s="226"/>
      <c r="AB86" s="226"/>
      <c r="AC86" s="226"/>
      <c r="AF86" s="226"/>
      <c r="AG86" s="226"/>
      <c r="AH86" s="226"/>
      <c r="AM86" s="226"/>
      <c r="AN86" s="226"/>
      <c r="AO86" s="226"/>
      <c r="AP86" s="226"/>
      <c r="AQ86" s="226"/>
      <c r="AW86" s="226"/>
      <c r="AX86" s="226"/>
      <c r="AY86" s="226"/>
      <c r="BC86" s="373"/>
      <c r="BD86" s="373"/>
      <c r="BE86" s="373"/>
      <c r="BF86" s="373"/>
      <c r="BG86" s="373"/>
      <c r="BH86" s="373"/>
      <c r="BI86" s="373"/>
      <c r="BJ86" s="373"/>
      <c r="BK86" s="363"/>
      <c r="BL86" s="363"/>
      <c r="BM86" s="363"/>
      <c r="BN86" s="363"/>
      <c r="BO86" s="363"/>
      <c r="BP86" s="363"/>
      <c r="BQ86" s="363"/>
      <c r="BR86" s="363"/>
      <c r="BS86" s="373"/>
      <c r="BT86" s="373"/>
      <c r="BU86" s="373"/>
      <c r="BW86" s="168"/>
      <c r="BX86" s="168"/>
      <c r="BY86" s="168"/>
      <c r="BZ86" s="168"/>
      <c r="CA86" s="168"/>
      <c r="CB86" s="168"/>
      <c r="CC86" s="168"/>
      <c r="CD86" s="168"/>
    </row>
    <row r="87" spans="5:82" s="97" customFormat="1" x14ac:dyDescent="0.25">
      <c r="E87" s="226"/>
      <c r="F87" s="226"/>
      <c r="G87" s="226"/>
      <c r="O87" s="226"/>
      <c r="P87" s="226"/>
      <c r="Q87" s="226"/>
      <c r="S87" s="226"/>
      <c r="T87" s="226"/>
      <c r="U87" s="226"/>
      <c r="W87" s="226"/>
      <c r="X87" s="226"/>
      <c r="Y87" s="226"/>
      <c r="AA87" s="226"/>
      <c r="AB87" s="226"/>
      <c r="AC87" s="226"/>
      <c r="AF87" s="226"/>
      <c r="AG87" s="226"/>
      <c r="AH87" s="226"/>
      <c r="AM87" s="226"/>
      <c r="AN87" s="226"/>
      <c r="AO87" s="226"/>
      <c r="AP87" s="226"/>
      <c r="AQ87" s="226"/>
      <c r="AW87" s="226"/>
      <c r="AX87" s="226"/>
      <c r="AY87" s="226"/>
      <c r="BC87" s="373"/>
      <c r="BD87" s="373"/>
      <c r="BE87" s="373"/>
      <c r="BF87" s="373"/>
      <c r="BG87" s="373"/>
      <c r="BH87" s="373"/>
      <c r="BI87" s="373"/>
      <c r="BJ87" s="373"/>
      <c r="BK87" s="363"/>
      <c r="BL87" s="363"/>
      <c r="BM87" s="363"/>
      <c r="BN87" s="363"/>
      <c r="BO87" s="363"/>
      <c r="BP87" s="363"/>
      <c r="BQ87" s="363"/>
      <c r="BR87" s="363"/>
      <c r="BS87" s="373"/>
      <c r="BT87" s="373"/>
      <c r="BU87" s="373"/>
      <c r="BW87" s="168"/>
      <c r="BX87" s="168"/>
      <c r="BY87" s="168"/>
      <c r="BZ87" s="168"/>
      <c r="CA87" s="168"/>
      <c r="CB87" s="168"/>
      <c r="CC87" s="168"/>
      <c r="CD87" s="168"/>
    </row>
  </sheetData>
  <sheetProtection selectLockedCells="1" selectUnlockedCells="1"/>
  <mergeCells count="80">
    <mergeCell ref="AD1:AE1"/>
    <mergeCell ref="E3:AE3"/>
    <mergeCell ref="A5:A9"/>
    <mergeCell ref="B5:B9"/>
    <mergeCell ref="E5:AL5"/>
    <mergeCell ref="N7:N9"/>
    <mergeCell ref="O7:V7"/>
    <mergeCell ref="W7:AD7"/>
    <mergeCell ref="F7:G11"/>
    <mergeCell ref="H7:H9"/>
    <mergeCell ref="I7:I9"/>
    <mergeCell ref="J7:J9"/>
    <mergeCell ref="O8:R8"/>
    <mergeCell ref="S8:V8"/>
    <mergeCell ref="W8:Z8"/>
    <mergeCell ref="AA8:AD8"/>
    <mergeCell ref="BV5:BV9"/>
    <mergeCell ref="C6:D6"/>
    <mergeCell ref="E6:J6"/>
    <mergeCell ref="K6:K9"/>
    <mergeCell ref="L6:M9"/>
    <mergeCell ref="N6:AE6"/>
    <mergeCell ref="AF6:AK6"/>
    <mergeCell ref="AL6:AL9"/>
    <mergeCell ref="AM6:AT6"/>
    <mergeCell ref="AU6:AV6"/>
    <mergeCell ref="AM5:BB5"/>
    <mergeCell ref="AW6:BA6"/>
    <mergeCell ref="BU6:BU9"/>
    <mergeCell ref="C7:C9"/>
    <mergeCell ref="D7:D9"/>
    <mergeCell ref="E7:E9"/>
    <mergeCell ref="BK6:BT6"/>
    <mergeCell ref="BI6:BI9"/>
    <mergeCell ref="AU7:AU9"/>
    <mergeCell ref="AE7:AE9"/>
    <mergeCell ref="AF7:AF9"/>
    <mergeCell ref="AG7:AH11"/>
    <mergeCell ref="AI7:AI9"/>
    <mergeCell ref="AJ7:AJ9"/>
    <mergeCell ref="AK7:AK9"/>
    <mergeCell ref="AM7:AM9"/>
    <mergeCell ref="AP7:AQ11"/>
    <mergeCell ref="AR7:AR9"/>
    <mergeCell ref="AS7:AS9"/>
    <mergeCell ref="AT7:AT9"/>
    <mergeCell ref="BD6:BD9"/>
    <mergeCell ref="BE6:BE9"/>
    <mergeCell ref="P9:Q11"/>
    <mergeCell ref="T9:U11"/>
    <mergeCell ref="CA10:CA11"/>
    <mergeCell ref="CB10:CB11"/>
    <mergeCell ref="CC10:CC11"/>
    <mergeCell ref="BM7:BM9"/>
    <mergeCell ref="BN7:BN9"/>
    <mergeCell ref="BO7:BO9"/>
    <mergeCell ref="BP7:BP9"/>
    <mergeCell ref="AV7:AV9"/>
    <mergeCell ref="AW7:AW9"/>
    <mergeCell ref="AX7:AY11"/>
    <mergeCell ref="AZ7:AZ9"/>
    <mergeCell ref="BA7:BA9"/>
    <mergeCell ref="BB7:BB9"/>
    <mergeCell ref="BJ6:BJ9"/>
    <mergeCell ref="CD10:CD11"/>
    <mergeCell ref="X9:Y11"/>
    <mergeCell ref="AB9:AC11"/>
    <mergeCell ref="BW10:BW11"/>
    <mergeCell ref="BX10:BX11"/>
    <mergeCell ref="BY10:BY11"/>
    <mergeCell ref="BZ10:BZ11"/>
    <mergeCell ref="BQ7:BQ9"/>
    <mergeCell ref="BR7:BR9"/>
    <mergeCell ref="BS7:BS9"/>
    <mergeCell ref="BT7:BT9"/>
    <mergeCell ref="BK7:BK9"/>
    <mergeCell ref="BL7:BL9"/>
    <mergeCell ref="BF6:BF9"/>
    <mergeCell ref="BG6:BG9"/>
    <mergeCell ref="BH6:BH9"/>
  </mergeCells>
  <pageMargins left="0" right="0" top="0.23622047244094491" bottom="0" header="0.15748031496062992" footer="0.15748031496062992"/>
  <pageSetup paperSize="8" scale="45" fitToWidth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BA104"/>
  <sheetViews>
    <sheetView showZeros="0" view="pageBreakPreview" zoomScale="80" zoomScaleSheetLayoutView="80" workbookViewId="0">
      <pane xSplit="2" ySplit="11" topLeftCell="C48" activePane="bottomRight" state="frozen"/>
      <selection pane="topRight" activeCell="C1" sqref="C1"/>
      <selection pane="bottomLeft" activeCell="A11" sqref="A11"/>
      <selection pane="bottomRight" activeCell="E7" sqref="E7:E9"/>
    </sheetView>
  </sheetViews>
  <sheetFormatPr defaultColWidth="9.140625" defaultRowHeight="12.75" x14ac:dyDescent="0.2"/>
  <cols>
    <col min="1" max="1" width="4.5703125" style="313" customWidth="1"/>
    <col min="2" max="2" width="22.28515625" style="313" customWidth="1"/>
    <col min="3" max="3" width="15.28515625" style="313" customWidth="1"/>
    <col min="4" max="4" width="14.7109375" style="313" customWidth="1"/>
    <col min="5" max="5" width="21.140625" style="313" customWidth="1"/>
    <col min="6" max="6" width="18.140625" style="313" customWidth="1"/>
    <col min="7" max="7" width="10.42578125" style="313" customWidth="1"/>
    <col min="8" max="8" width="12.42578125" style="329" customWidth="1"/>
    <col min="9" max="9" width="11.28515625" style="313" customWidth="1"/>
    <col min="10" max="10" width="10.5703125" style="313" customWidth="1"/>
    <col min="11" max="11" width="11.5703125" style="322" customWidth="1"/>
    <col min="12" max="12" width="12" style="313" customWidth="1"/>
    <col min="13" max="13" width="11.5703125" style="322" customWidth="1"/>
    <col min="14" max="14" width="12" style="313" customWidth="1"/>
    <col min="15" max="15" width="11.5703125" style="322" customWidth="1"/>
    <col min="16" max="16" width="12" style="313" customWidth="1"/>
    <col min="17" max="17" width="11.5703125" style="322" customWidth="1"/>
    <col min="18" max="18" width="12" style="313" customWidth="1"/>
    <col min="19" max="19" width="14.140625" style="331" customWidth="1"/>
    <col min="20" max="20" width="14.28515625" style="313" customWidth="1"/>
    <col min="21" max="21" width="14.5703125" style="313" customWidth="1"/>
    <col min="22" max="22" width="13.28515625" style="313" customWidth="1"/>
    <col min="23" max="23" width="12.85546875" style="313" customWidth="1"/>
    <col min="24" max="24" width="11.7109375" style="329" customWidth="1"/>
    <col min="25" max="25" width="18.5703125" style="313" customWidth="1"/>
    <col min="26" max="27" width="18.42578125" style="313" customWidth="1"/>
    <col min="28" max="28" width="14.7109375" style="313" customWidth="1"/>
    <col min="29" max="29" width="14" style="313" customWidth="1"/>
    <col min="30" max="30" width="11.28515625" style="313" customWidth="1"/>
    <col min="31" max="31" width="18.42578125" style="313" customWidth="1"/>
    <col min="32" max="32" width="18.140625" style="313" customWidth="1"/>
    <col min="33" max="33" width="11" style="313" customWidth="1"/>
    <col min="34" max="34" width="12.140625" style="329" customWidth="1"/>
    <col min="35" max="35" width="12.140625" style="313" hidden="1" customWidth="1"/>
    <col min="36" max="37" width="16.140625" style="313" customWidth="1"/>
    <col min="38" max="38" width="14.7109375" style="313" customWidth="1"/>
    <col min="39" max="39" width="11.85546875" style="313" customWidth="1"/>
    <col min="40" max="40" width="13.42578125" style="313" customWidth="1"/>
    <col min="41" max="41" width="11.5703125" style="313" customWidth="1"/>
    <col min="42" max="42" width="13.42578125" style="313" customWidth="1"/>
    <col min="43" max="43" width="11.5703125" style="313" customWidth="1"/>
    <col min="44" max="44" width="15.42578125" style="313" customWidth="1"/>
    <col min="45" max="47" width="26.140625" style="333" customWidth="1"/>
    <col min="48" max="48" width="9.140625" style="333"/>
    <col min="49" max="49" width="16" style="333" customWidth="1"/>
    <col min="50" max="50" width="18.85546875" style="333" customWidth="1"/>
    <col min="51" max="51" width="9.140625" style="333"/>
    <col min="52" max="52" width="9.28515625" style="333" bestFit="1" customWidth="1"/>
    <col min="53" max="16384" width="9.140625" style="333"/>
  </cols>
  <sheetData>
    <row r="1" spans="1:53" s="312" customFormat="1" ht="38.25" hidden="1" customHeight="1" x14ac:dyDescent="0.25">
      <c r="E1" s="313"/>
      <c r="F1" s="313"/>
      <c r="G1" s="313"/>
      <c r="I1" s="313"/>
      <c r="J1" s="313"/>
      <c r="K1" s="314"/>
      <c r="L1" s="314"/>
      <c r="M1" s="314"/>
      <c r="N1" s="315"/>
      <c r="O1" s="315"/>
      <c r="P1" s="314"/>
      <c r="Q1" s="314"/>
      <c r="R1" s="678"/>
      <c r="S1" s="679"/>
      <c r="T1" s="313"/>
      <c r="U1" s="313"/>
      <c r="V1" s="313"/>
      <c r="Y1" s="313"/>
      <c r="Z1" s="313"/>
      <c r="AA1" s="313"/>
      <c r="AC1" s="313"/>
      <c r="AE1" s="313"/>
      <c r="AF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</row>
    <row r="2" spans="1:53" s="312" customFormat="1" ht="9.75" customHeight="1" x14ac:dyDescent="0.2">
      <c r="A2" s="622" t="s">
        <v>94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  <c r="R2" s="623"/>
      <c r="S2" s="623"/>
      <c r="T2" s="623"/>
      <c r="U2" s="623"/>
      <c r="V2" s="623"/>
      <c r="W2" s="623"/>
      <c r="X2" s="623"/>
      <c r="Y2" s="623"/>
      <c r="Z2" s="623"/>
      <c r="AA2" s="623"/>
      <c r="AB2" s="623"/>
      <c r="AC2" s="623"/>
      <c r="AD2" s="623"/>
      <c r="AE2" s="623"/>
      <c r="AF2" s="623"/>
      <c r="AG2" s="623"/>
      <c r="AH2" s="623"/>
      <c r="AI2" s="623"/>
      <c r="AJ2" s="623"/>
      <c r="AK2" s="623"/>
      <c r="AL2" s="623"/>
      <c r="AM2" s="623"/>
      <c r="AN2" s="623"/>
      <c r="AO2" s="623"/>
      <c r="AP2" s="623"/>
      <c r="AQ2" s="623"/>
      <c r="AR2" s="632"/>
    </row>
    <row r="3" spans="1:53" s="316" customFormat="1" ht="27" customHeight="1" x14ac:dyDescent="0.2">
      <c r="A3" s="633"/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34"/>
    </row>
    <row r="4" spans="1:53" s="312" customFormat="1" ht="11.25" hidden="1" customHeight="1" x14ac:dyDescent="0.2">
      <c r="A4" s="635"/>
      <c r="B4" s="682"/>
      <c r="C4" s="682"/>
      <c r="D4" s="682"/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682"/>
      <c r="T4" s="682"/>
      <c r="U4" s="682"/>
      <c r="V4" s="682"/>
      <c r="W4" s="682"/>
      <c r="X4" s="682"/>
      <c r="Y4" s="682"/>
      <c r="Z4" s="682"/>
      <c r="AA4" s="682"/>
      <c r="AB4" s="682"/>
      <c r="AC4" s="682"/>
      <c r="AD4" s="682"/>
      <c r="AE4" s="682"/>
      <c r="AF4" s="682"/>
      <c r="AG4" s="682"/>
      <c r="AH4" s="682"/>
      <c r="AI4" s="682"/>
      <c r="AJ4" s="682"/>
      <c r="AK4" s="682"/>
      <c r="AL4" s="682"/>
      <c r="AM4" s="682"/>
      <c r="AN4" s="682"/>
      <c r="AO4" s="682"/>
      <c r="AP4" s="682"/>
      <c r="AQ4" s="682"/>
      <c r="AR4" s="636"/>
    </row>
    <row r="5" spans="1:53" s="307" customFormat="1" ht="26.25" hidden="1" customHeight="1" x14ac:dyDescent="0.2">
      <c r="A5" s="683" t="s">
        <v>1</v>
      </c>
      <c r="B5" s="684" t="s">
        <v>2</v>
      </c>
      <c r="C5" s="306"/>
      <c r="D5" s="306"/>
      <c r="E5" s="673" t="s">
        <v>74</v>
      </c>
      <c r="F5" s="673"/>
      <c r="G5" s="673"/>
      <c r="H5" s="673"/>
      <c r="I5" s="673"/>
      <c r="J5" s="673"/>
      <c r="K5" s="673"/>
      <c r="L5" s="673"/>
      <c r="M5" s="673"/>
      <c r="N5" s="673"/>
      <c r="O5" s="673"/>
      <c r="P5" s="673"/>
      <c r="Q5" s="673"/>
      <c r="R5" s="673"/>
      <c r="S5" s="673"/>
      <c r="T5" s="673"/>
      <c r="U5" s="673"/>
      <c r="V5" s="673"/>
      <c r="W5" s="673"/>
      <c r="X5" s="673"/>
      <c r="Y5" s="673" t="s">
        <v>61</v>
      </c>
      <c r="Z5" s="673"/>
      <c r="AA5" s="673"/>
      <c r="AB5" s="673"/>
      <c r="AC5" s="673"/>
      <c r="AD5" s="673"/>
      <c r="AE5" s="673"/>
      <c r="AF5" s="673"/>
      <c r="AG5" s="673"/>
      <c r="AH5" s="673"/>
      <c r="AJ5" s="676" t="s">
        <v>3</v>
      </c>
      <c r="AK5" s="676"/>
      <c r="AL5" s="676"/>
      <c r="AM5" s="676"/>
      <c r="AN5" s="676"/>
      <c r="AO5" s="676"/>
      <c r="AP5" s="676"/>
      <c r="AQ5" s="676"/>
      <c r="AR5" s="676" t="s">
        <v>107</v>
      </c>
    </row>
    <row r="6" spans="1:53" s="307" customFormat="1" ht="36.75" customHeight="1" x14ac:dyDescent="0.2">
      <c r="A6" s="683"/>
      <c r="B6" s="684"/>
      <c r="C6" s="684" t="s">
        <v>121</v>
      </c>
      <c r="D6" s="684"/>
      <c r="E6" s="673" t="s">
        <v>111</v>
      </c>
      <c r="F6" s="673"/>
      <c r="G6" s="673"/>
      <c r="H6" s="673"/>
      <c r="I6" s="673" t="s">
        <v>73</v>
      </c>
      <c r="J6" s="673" t="s">
        <v>112</v>
      </c>
      <c r="K6" s="673"/>
      <c r="L6" s="673"/>
      <c r="M6" s="673"/>
      <c r="N6" s="673"/>
      <c r="O6" s="673"/>
      <c r="P6" s="673"/>
      <c r="Q6" s="673"/>
      <c r="R6" s="673"/>
      <c r="S6" s="673"/>
      <c r="T6" s="673" t="s">
        <v>67</v>
      </c>
      <c r="U6" s="673"/>
      <c r="V6" s="673"/>
      <c r="W6" s="673"/>
      <c r="X6" s="673" t="s">
        <v>64</v>
      </c>
      <c r="Y6" s="673" t="s">
        <v>4</v>
      </c>
      <c r="Z6" s="673"/>
      <c r="AA6" s="673"/>
      <c r="AB6" s="673"/>
      <c r="AC6" s="673" t="s">
        <v>5</v>
      </c>
      <c r="AD6" s="673"/>
      <c r="AE6" s="673" t="s">
        <v>6</v>
      </c>
      <c r="AF6" s="673"/>
      <c r="AG6" s="673"/>
      <c r="AH6" s="673" t="s">
        <v>66</v>
      </c>
      <c r="AI6" s="677" t="s">
        <v>68</v>
      </c>
      <c r="AJ6" s="677" t="s">
        <v>95</v>
      </c>
      <c r="AK6" s="677" t="s">
        <v>96</v>
      </c>
      <c r="AL6" s="677" t="s">
        <v>7</v>
      </c>
      <c r="AM6" s="677" t="s">
        <v>97</v>
      </c>
      <c r="AN6" s="677" t="s">
        <v>98</v>
      </c>
      <c r="AO6" s="677" t="s">
        <v>99</v>
      </c>
      <c r="AP6" s="677" t="s">
        <v>108</v>
      </c>
      <c r="AQ6" s="677" t="s">
        <v>106</v>
      </c>
      <c r="AR6" s="676"/>
    </row>
    <row r="7" spans="1:53" s="307" customFormat="1" ht="116.25" customHeight="1" x14ac:dyDescent="0.2">
      <c r="A7" s="683"/>
      <c r="B7" s="684"/>
      <c r="C7" s="685" t="s">
        <v>122</v>
      </c>
      <c r="D7" s="685" t="s">
        <v>120</v>
      </c>
      <c r="E7" s="680" t="s">
        <v>109</v>
      </c>
      <c r="F7" s="680" t="s">
        <v>110</v>
      </c>
      <c r="G7" s="680" t="s">
        <v>8</v>
      </c>
      <c r="H7" s="680" t="s">
        <v>9</v>
      </c>
      <c r="I7" s="673"/>
      <c r="J7" s="673" t="s">
        <v>10</v>
      </c>
      <c r="K7" s="673" t="s">
        <v>75</v>
      </c>
      <c r="L7" s="673"/>
      <c r="M7" s="673"/>
      <c r="N7" s="673"/>
      <c r="O7" s="673" t="s">
        <v>76</v>
      </c>
      <c r="P7" s="673"/>
      <c r="Q7" s="673"/>
      <c r="R7" s="673"/>
      <c r="S7" s="673" t="s">
        <v>62</v>
      </c>
      <c r="T7" s="680" t="s">
        <v>60</v>
      </c>
      <c r="U7" s="680" t="s">
        <v>77</v>
      </c>
      <c r="V7" s="680" t="s">
        <v>8</v>
      </c>
      <c r="W7" s="680" t="s">
        <v>63</v>
      </c>
      <c r="X7" s="673"/>
      <c r="Y7" s="673" t="s">
        <v>81</v>
      </c>
      <c r="Z7" s="673" t="s">
        <v>79</v>
      </c>
      <c r="AA7" s="673" t="s">
        <v>78</v>
      </c>
      <c r="AB7" s="673" t="s">
        <v>84</v>
      </c>
      <c r="AC7" s="673" t="s">
        <v>11</v>
      </c>
      <c r="AD7" s="673" t="s">
        <v>83</v>
      </c>
      <c r="AE7" s="673" t="s">
        <v>80</v>
      </c>
      <c r="AF7" s="673" t="s">
        <v>82</v>
      </c>
      <c r="AG7" s="673" t="s">
        <v>65</v>
      </c>
      <c r="AH7" s="673"/>
      <c r="AI7" s="677"/>
      <c r="AJ7" s="677"/>
      <c r="AK7" s="677"/>
      <c r="AL7" s="677"/>
      <c r="AM7" s="677"/>
      <c r="AN7" s="677"/>
      <c r="AO7" s="677"/>
      <c r="AP7" s="677"/>
      <c r="AQ7" s="677"/>
      <c r="AR7" s="676"/>
    </row>
    <row r="8" spans="1:53" s="307" customFormat="1" ht="12.75" customHeight="1" x14ac:dyDescent="0.2">
      <c r="A8" s="683"/>
      <c r="B8" s="684"/>
      <c r="C8" s="686"/>
      <c r="D8" s="686"/>
      <c r="E8" s="680"/>
      <c r="F8" s="680"/>
      <c r="G8" s="680"/>
      <c r="H8" s="680"/>
      <c r="I8" s="673"/>
      <c r="J8" s="673"/>
      <c r="K8" s="673" t="s">
        <v>113</v>
      </c>
      <c r="L8" s="673"/>
      <c r="M8" s="673" t="s">
        <v>114</v>
      </c>
      <c r="N8" s="673"/>
      <c r="O8" s="673" t="s">
        <v>113</v>
      </c>
      <c r="P8" s="673"/>
      <c r="Q8" s="673" t="s">
        <v>114</v>
      </c>
      <c r="R8" s="673"/>
      <c r="S8" s="673"/>
      <c r="T8" s="680"/>
      <c r="U8" s="680"/>
      <c r="V8" s="680"/>
      <c r="W8" s="680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7"/>
      <c r="AJ8" s="677"/>
      <c r="AK8" s="677"/>
      <c r="AL8" s="677"/>
      <c r="AM8" s="677"/>
      <c r="AN8" s="677"/>
      <c r="AO8" s="677"/>
      <c r="AP8" s="677"/>
      <c r="AQ8" s="677"/>
      <c r="AR8" s="676"/>
    </row>
    <row r="9" spans="1:53" s="307" customFormat="1" ht="81.75" customHeight="1" x14ac:dyDescent="0.2">
      <c r="A9" s="683"/>
      <c r="B9" s="684"/>
      <c r="C9" s="687"/>
      <c r="D9" s="687"/>
      <c r="E9" s="680"/>
      <c r="F9" s="680"/>
      <c r="G9" s="680"/>
      <c r="H9" s="680"/>
      <c r="I9" s="673"/>
      <c r="J9" s="673"/>
      <c r="K9" s="308" t="s">
        <v>12</v>
      </c>
      <c r="L9" s="75" t="s">
        <v>13</v>
      </c>
      <c r="M9" s="308" t="s">
        <v>14</v>
      </c>
      <c r="N9" s="75" t="s">
        <v>13</v>
      </c>
      <c r="O9" s="308" t="s">
        <v>12</v>
      </c>
      <c r="P9" s="75" t="s">
        <v>13</v>
      </c>
      <c r="Q9" s="308" t="s">
        <v>12</v>
      </c>
      <c r="R9" s="75" t="s">
        <v>13</v>
      </c>
      <c r="S9" s="673"/>
      <c r="T9" s="680"/>
      <c r="U9" s="680"/>
      <c r="V9" s="680"/>
      <c r="W9" s="680"/>
      <c r="X9" s="673"/>
      <c r="Y9" s="673"/>
      <c r="Z9" s="673"/>
      <c r="AA9" s="673"/>
      <c r="AB9" s="673"/>
      <c r="AC9" s="673"/>
      <c r="AD9" s="673"/>
      <c r="AE9" s="673"/>
      <c r="AF9" s="673"/>
      <c r="AG9" s="673"/>
      <c r="AH9" s="673"/>
      <c r="AI9" s="677"/>
      <c r="AJ9" s="677"/>
      <c r="AK9" s="677"/>
      <c r="AL9" s="677"/>
      <c r="AM9" s="677"/>
      <c r="AN9" s="677"/>
      <c r="AO9" s="677"/>
      <c r="AP9" s="677"/>
      <c r="AQ9" s="677"/>
      <c r="AR9" s="676"/>
      <c r="AX9" s="318"/>
    </row>
    <row r="10" spans="1:53" s="77" customFormat="1" ht="18" customHeight="1" x14ac:dyDescent="0.2">
      <c r="A10" s="29"/>
      <c r="B10" s="30"/>
      <c r="C10" s="30"/>
      <c r="D10" s="30"/>
      <c r="E10" s="76" t="s">
        <v>15</v>
      </c>
      <c r="F10" s="76" t="s">
        <v>16</v>
      </c>
      <c r="G10" s="76" t="s">
        <v>17</v>
      </c>
      <c r="H10" s="76" t="s">
        <v>0</v>
      </c>
      <c r="I10" s="76" t="s">
        <v>59</v>
      </c>
      <c r="J10" s="76" t="s">
        <v>17</v>
      </c>
      <c r="K10" s="77" t="s">
        <v>15</v>
      </c>
      <c r="L10" s="77" t="s">
        <v>16</v>
      </c>
      <c r="M10" s="77" t="s">
        <v>15</v>
      </c>
      <c r="N10" s="77" t="s">
        <v>16</v>
      </c>
      <c r="O10" s="77" t="s">
        <v>15</v>
      </c>
      <c r="P10" s="77" t="s">
        <v>16</v>
      </c>
      <c r="Q10" s="77" t="s">
        <v>15</v>
      </c>
      <c r="R10" s="77" t="s">
        <v>16</v>
      </c>
      <c r="S10" s="77" t="s">
        <v>0</v>
      </c>
      <c r="T10" s="76" t="s">
        <v>15</v>
      </c>
      <c r="U10" s="76" t="s">
        <v>16</v>
      </c>
      <c r="V10" s="76" t="s">
        <v>17</v>
      </c>
      <c r="W10" s="76" t="s">
        <v>0</v>
      </c>
      <c r="X10" s="76" t="s">
        <v>0</v>
      </c>
      <c r="Y10" s="319" t="s">
        <v>15</v>
      </c>
      <c r="Z10" s="319" t="s">
        <v>16</v>
      </c>
      <c r="AA10" s="319" t="s">
        <v>17</v>
      </c>
      <c r="AB10" s="319" t="s">
        <v>0</v>
      </c>
      <c r="AC10" s="319" t="s">
        <v>16</v>
      </c>
      <c r="AD10" s="319" t="s">
        <v>0</v>
      </c>
      <c r="AE10" s="319" t="s">
        <v>18</v>
      </c>
      <c r="AF10" s="319" t="s">
        <v>16</v>
      </c>
      <c r="AG10" s="77" t="s">
        <v>0</v>
      </c>
      <c r="AH10" s="77" t="s">
        <v>0</v>
      </c>
      <c r="AI10" s="31"/>
      <c r="AJ10" s="31" t="s">
        <v>16</v>
      </c>
      <c r="AK10" s="31" t="s">
        <v>16</v>
      </c>
      <c r="AL10" s="31" t="s">
        <v>18</v>
      </c>
      <c r="AM10" s="31" t="s">
        <v>0</v>
      </c>
      <c r="AN10" s="31" t="s">
        <v>0</v>
      </c>
      <c r="AO10" s="31" t="s">
        <v>0</v>
      </c>
      <c r="AP10" s="31" t="s">
        <v>0</v>
      </c>
      <c r="AQ10" s="31" t="s">
        <v>0</v>
      </c>
      <c r="AR10" s="31" t="s">
        <v>0</v>
      </c>
      <c r="AS10" s="674"/>
      <c r="AT10" s="674"/>
      <c r="AU10" s="674"/>
      <c r="AV10" s="674"/>
      <c r="AW10" s="674"/>
      <c r="AX10" s="674"/>
    </row>
    <row r="11" spans="1:53" s="320" customFormat="1" ht="14.25" customHeight="1" x14ac:dyDescent="0.2">
      <c r="A11" s="34">
        <v>1</v>
      </c>
      <c r="B11" s="35">
        <v>2</v>
      </c>
      <c r="C11" s="35">
        <v>3</v>
      </c>
      <c r="D11" s="34">
        <v>4</v>
      </c>
      <c r="E11" s="35">
        <v>5</v>
      </c>
      <c r="F11" s="35">
        <v>6</v>
      </c>
      <c r="G11" s="34">
        <v>7</v>
      </c>
      <c r="H11" s="35">
        <v>8</v>
      </c>
      <c r="I11" s="35">
        <v>9</v>
      </c>
      <c r="J11" s="34">
        <v>10</v>
      </c>
      <c r="K11" s="35">
        <v>11</v>
      </c>
      <c r="L11" s="35">
        <v>12</v>
      </c>
      <c r="M11" s="34">
        <v>13</v>
      </c>
      <c r="N11" s="35">
        <v>14</v>
      </c>
      <c r="O11" s="35">
        <v>15</v>
      </c>
      <c r="P11" s="34">
        <v>16</v>
      </c>
      <c r="Q11" s="35">
        <v>17</v>
      </c>
      <c r="R11" s="35">
        <v>18</v>
      </c>
      <c r="S11" s="34">
        <v>19</v>
      </c>
      <c r="T11" s="35">
        <v>20</v>
      </c>
      <c r="U11" s="35">
        <v>21</v>
      </c>
      <c r="V11" s="34">
        <v>22</v>
      </c>
      <c r="W11" s="35">
        <v>23</v>
      </c>
      <c r="X11" s="35">
        <v>24</v>
      </c>
      <c r="Y11" s="34">
        <v>25</v>
      </c>
      <c r="Z11" s="35">
        <v>26</v>
      </c>
      <c r="AA11" s="35">
        <v>27</v>
      </c>
      <c r="AB11" s="34">
        <v>28</v>
      </c>
      <c r="AC11" s="35">
        <v>29</v>
      </c>
      <c r="AD11" s="35">
        <v>30</v>
      </c>
      <c r="AE11" s="34">
        <v>31</v>
      </c>
      <c r="AF11" s="35">
        <v>32</v>
      </c>
      <c r="AG11" s="35">
        <v>33</v>
      </c>
      <c r="AH11" s="34">
        <v>34</v>
      </c>
      <c r="AI11" s="35">
        <v>35</v>
      </c>
      <c r="AJ11" s="35">
        <v>36</v>
      </c>
      <c r="AK11" s="34">
        <v>37</v>
      </c>
      <c r="AL11" s="35">
        <v>38</v>
      </c>
      <c r="AM11" s="35">
        <v>39</v>
      </c>
      <c r="AN11" s="34">
        <v>40</v>
      </c>
      <c r="AO11" s="35">
        <v>41</v>
      </c>
      <c r="AP11" s="35">
        <v>42</v>
      </c>
      <c r="AQ11" s="34">
        <v>43</v>
      </c>
      <c r="AR11" s="35">
        <v>44</v>
      </c>
      <c r="AS11" s="675"/>
      <c r="AT11" s="675"/>
      <c r="AU11" s="675"/>
      <c r="AV11" s="675"/>
      <c r="AW11" s="675"/>
      <c r="AX11" s="675"/>
    </row>
    <row r="12" spans="1:53" s="24" customFormat="1" x14ac:dyDescent="0.2">
      <c r="A12" s="60">
        <v>1</v>
      </c>
      <c r="B12" s="24" t="s">
        <v>72</v>
      </c>
      <c r="C12" s="24">
        <v>5115.6000000000004</v>
      </c>
      <c r="D12" s="24">
        <v>5115.6000000000004</v>
      </c>
      <c r="E12" s="81">
        <v>896</v>
      </c>
      <c r="F12" s="71">
        <v>20</v>
      </c>
      <c r="G12" s="24">
        <v>170</v>
      </c>
      <c r="H12" s="71">
        <f t="shared" ref="H12:H53" si="0">ROUND(E12*F12*G12/1000,1)</f>
        <v>3046.4</v>
      </c>
      <c r="I12" s="82">
        <f>K12+M12+O12+Q12</f>
        <v>347</v>
      </c>
      <c r="J12" s="24">
        <v>170</v>
      </c>
      <c r="K12" s="81">
        <v>254</v>
      </c>
      <c r="L12" s="71">
        <v>11</v>
      </c>
      <c r="M12" s="81">
        <v>83</v>
      </c>
      <c r="N12" s="71">
        <v>15</v>
      </c>
      <c r="O12" s="83">
        <v>6</v>
      </c>
      <c r="P12" s="84">
        <v>22</v>
      </c>
      <c r="Q12" s="85">
        <v>4</v>
      </c>
      <c r="R12" s="84">
        <v>30</v>
      </c>
      <c r="S12" s="86">
        <f>ROUND(((K12*L12)+(M12*N12)+(O12*P12)+(Q12*R12))*J12/1000,1)</f>
        <v>729.5</v>
      </c>
      <c r="T12" s="81">
        <v>674</v>
      </c>
      <c r="U12" s="71">
        <v>10</v>
      </c>
      <c r="V12" s="24">
        <v>170</v>
      </c>
      <c r="W12" s="71">
        <f>ROUND(T12*V12*U12/1000,1)</f>
        <v>1145.8</v>
      </c>
      <c r="X12" s="71">
        <f>H12+S12+W12</f>
        <v>4921.7</v>
      </c>
      <c r="Y12" s="81">
        <v>411</v>
      </c>
      <c r="Z12" s="71">
        <v>14</v>
      </c>
      <c r="AA12" s="24">
        <v>148</v>
      </c>
      <c r="AB12" s="71">
        <f>ROUND(Y12*Z12*AA12/1000,1)</f>
        <v>851.6</v>
      </c>
      <c r="AC12" s="71">
        <v>120</v>
      </c>
      <c r="AD12" s="71">
        <f>ROUND(Y12*AC12/1000,1)</f>
        <v>49.3</v>
      </c>
      <c r="AE12" s="81">
        <v>32</v>
      </c>
      <c r="AF12" s="71">
        <v>165</v>
      </c>
      <c r="AG12" s="71">
        <f>ROUND(AE12*AF12/1000,1)</f>
        <v>5.3</v>
      </c>
      <c r="AH12" s="71">
        <f>AB12+AD12+AG12</f>
        <v>906.19999999999993</v>
      </c>
      <c r="AI12" s="44">
        <f>AH12</f>
        <v>906.19999999999993</v>
      </c>
      <c r="AJ12" s="70">
        <f>'2022'!AV12</f>
        <v>17518</v>
      </c>
      <c r="AK12" s="71">
        <f t="shared" ref="AK12:AK53" si="1">BA12</f>
        <v>0</v>
      </c>
      <c r="AL12" s="51">
        <f t="shared" ref="AL12:AL53" si="2">AX12</f>
        <v>0</v>
      </c>
      <c r="AM12" s="70">
        <f>ROUND((AJ12*AL12*12/12*11)/1000,1)</f>
        <v>0</v>
      </c>
      <c r="AN12" s="70">
        <f>ROUND((AK12*AL12*12/12*1)/1000,1)</f>
        <v>0</v>
      </c>
      <c r="AO12" s="70">
        <f>AM12+AN12</f>
        <v>0</v>
      </c>
      <c r="AP12" s="44">
        <f>ROUND(AL12*20000/1000,1)</f>
        <v>0</v>
      </c>
      <c r="AQ12" s="70">
        <f>AO12+AP12</f>
        <v>0</v>
      </c>
      <c r="AR12" s="70">
        <f t="shared" ref="AR12:AR53" si="3">X12+AH12+AQ12</f>
        <v>5827.9</v>
      </c>
      <c r="AS12" s="61"/>
      <c r="AT12" s="61"/>
      <c r="AU12" s="61"/>
      <c r="AV12" s="67"/>
    </row>
    <row r="13" spans="1:53" s="24" customFormat="1" x14ac:dyDescent="0.2">
      <c r="A13" s="60">
        <v>2</v>
      </c>
      <c r="B13" s="24" t="s">
        <v>19</v>
      </c>
      <c r="C13" s="24">
        <v>5006.3</v>
      </c>
      <c r="D13" s="24">
        <v>5006.3</v>
      </c>
      <c r="E13" s="81">
        <v>851</v>
      </c>
      <c r="F13" s="71">
        <v>20</v>
      </c>
      <c r="G13" s="24">
        <v>170</v>
      </c>
      <c r="H13" s="71">
        <f t="shared" si="0"/>
        <v>2893.4</v>
      </c>
      <c r="I13" s="82">
        <f t="shared" ref="I13:I53" si="4">K13+M13+O13+Q13</f>
        <v>50</v>
      </c>
      <c r="J13" s="24">
        <v>170</v>
      </c>
      <c r="K13" s="81">
        <v>50</v>
      </c>
      <c r="L13" s="71">
        <v>11</v>
      </c>
      <c r="M13" s="81">
        <v>0</v>
      </c>
      <c r="N13" s="71">
        <v>15</v>
      </c>
      <c r="O13" s="83">
        <v>0</v>
      </c>
      <c r="P13" s="84">
        <v>22</v>
      </c>
      <c r="Q13" s="85">
        <v>0</v>
      </c>
      <c r="R13" s="84">
        <v>30</v>
      </c>
      <c r="S13" s="86">
        <f t="shared" ref="S13:S53" si="5">ROUND(((K13*L13)+(M13*N13)+(O13*P13)+(Q13*R13))*J13/1000,1)</f>
        <v>93.5</v>
      </c>
      <c r="T13" s="81">
        <v>800</v>
      </c>
      <c r="U13" s="71">
        <v>10</v>
      </c>
      <c r="V13" s="24">
        <v>170</v>
      </c>
      <c r="W13" s="71">
        <f t="shared" ref="W13:W53" si="6">ROUND(T13*V13*U13/1000,1)</f>
        <v>1360</v>
      </c>
      <c r="X13" s="71">
        <f t="shared" ref="X13:X53" si="7">H13+S13+W13</f>
        <v>4346.8999999999996</v>
      </c>
      <c r="Y13" s="81">
        <v>432</v>
      </c>
      <c r="Z13" s="71">
        <v>14</v>
      </c>
      <c r="AA13" s="24">
        <v>148</v>
      </c>
      <c r="AB13" s="71">
        <f t="shared" ref="AB13:AB53" si="8">ROUND(Y13*Z13*AA13/1000,1)</f>
        <v>895.1</v>
      </c>
      <c r="AC13" s="71">
        <v>120</v>
      </c>
      <c r="AD13" s="71">
        <f t="shared" ref="AD13:AD53" si="9">ROUND(Y13*AC13/1000,1)</f>
        <v>51.8</v>
      </c>
      <c r="AE13" s="81">
        <v>40</v>
      </c>
      <c r="AF13" s="71">
        <v>165</v>
      </c>
      <c r="AG13" s="71">
        <f t="shared" ref="AG13:AG53" si="10">ROUND(AE13*AF13/1000,1)</f>
        <v>6.6</v>
      </c>
      <c r="AH13" s="71">
        <f t="shared" ref="AH13:AH53" si="11">AB13+AD13+AG13</f>
        <v>953.5</v>
      </c>
      <c r="AI13" s="44">
        <f t="shared" ref="AI13:AI53" si="12">AH13</f>
        <v>953.5</v>
      </c>
      <c r="AJ13" s="70">
        <f>'2022'!AV13</f>
        <v>17518</v>
      </c>
      <c r="AK13" s="71">
        <f t="shared" si="1"/>
        <v>0</v>
      </c>
      <c r="AL13" s="51">
        <f t="shared" si="2"/>
        <v>0</v>
      </c>
      <c r="AM13" s="70">
        <f t="shared" ref="AM13:AM53" si="13">ROUND((AJ13*AL13*12/12*11)/1000,1)</f>
        <v>0</v>
      </c>
      <c r="AN13" s="70">
        <f t="shared" ref="AN13:AN53" si="14">ROUND((AK13*AL13*12/12*1)/1000,1)</f>
        <v>0</v>
      </c>
      <c r="AO13" s="70">
        <f t="shared" ref="AO13:AO53" si="15">AM13+AN13</f>
        <v>0</v>
      </c>
      <c r="AP13" s="44">
        <f t="shared" ref="AP13:AP53" si="16">ROUND(AL13*20000/1000,1)</f>
        <v>0</v>
      </c>
      <c r="AQ13" s="70">
        <f t="shared" ref="AQ13:AQ53" si="17">AO13+AP13</f>
        <v>0</v>
      </c>
      <c r="AR13" s="70">
        <f t="shared" si="3"/>
        <v>5300.4</v>
      </c>
      <c r="AS13" s="61"/>
      <c r="AT13" s="61"/>
      <c r="AU13" s="61"/>
      <c r="AV13" s="67"/>
    </row>
    <row r="14" spans="1:53" s="48" customFormat="1" x14ac:dyDescent="0.2">
      <c r="A14" s="34">
        <v>3</v>
      </c>
      <c r="B14" s="48" t="s">
        <v>20</v>
      </c>
      <c r="C14" s="48">
        <v>7456.3</v>
      </c>
      <c r="D14" s="48">
        <v>7456.3</v>
      </c>
      <c r="E14" s="81">
        <v>862</v>
      </c>
      <c r="F14" s="71">
        <v>20</v>
      </c>
      <c r="G14" s="24">
        <v>170</v>
      </c>
      <c r="H14" s="71">
        <f t="shared" si="0"/>
        <v>2930.8</v>
      </c>
      <c r="I14" s="82">
        <f t="shared" si="4"/>
        <v>462</v>
      </c>
      <c r="J14" s="24">
        <v>170</v>
      </c>
      <c r="K14" s="81">
        <v>438</v>
      </c>
      <c r="L14" s="71">
        <v>11</v>
      </c>
      <c r="M14" s="81">
        <v>13</v>
      </c>
      <c r="N14" s="71">
        <v>15</v>
      </c>
      <c r="O14" s="83">
        <v>9</v>
      </c>
      <c r="P14" s="84">
        <v>22</v>
      </c>
      <c r="Q14" s="85">
        <v>2</v>
      </c>
      <c r="R14" s="84">
        <v>30</v>
      </c>
      <c r="S14" s="86">
        <f t="shared" si="5"/>
        <v>896.1</v>
      </c>
      <c r="T14" s="81">
        <v>1463</v>
      </c>
      <c r="U14" s="71">
        <v>10</v>
      </c>
      <c r="V14" s="24">
        <v>170</v>
      </c>
      <c r="W14" s="71">
        <f t="shared" si="6"/>
        <v>2487.1</v>
      </c>
      <c r="X14" s="71">
        <f t="shared" si="7"/>
        <v>6314</v>
      </c>
      <c r="Y14" s="81">
        <v>478</v>
      </c>
      <c r="Z14" s="71">
        <v>14</v>
      </c>
      <c r="AA14" s="24">
        <v>148</v>
      </c>
      <c r="AB14" s="71">
        <f t="shared" si="8"/>
        <v>990.4</v>
      </c>
      <c r="AC14" s="71">
        <v>120</v>
      </c>
      <c r="AD14" s="71">
        <f t="shared" si="9"/>
        <v>57.4</v>
      </c>
      <c r="AE14" s="81">
        <v>57</v>
      </c>
      <c r="AF14" s="71">
        <v>165</v>
      </c>
      <c r="AG14" s="71">
        <f t="shared" si="10"/>
        <v>9.4</v>
      </c>
      <c r="AH14" s="71">
        <f t="shared" si="11"/>
        <v>1057.2</v>
      </c>
      <c r="AI14" s="44">
        <v>0</v>
      </c>
      <c r="AJ14" s="70">
        <f>'2022'!AV14</f>
        <v>17518</v>
      </c>
      <c r="AK14" s="71">
        <f t="shared" si="1"/>
        <v>0</v>
      </c>
      <c r="AL14" s="51">
        <f t="shared" si="2"/>
        <v>0</v>
      </c>
      <c r="AM14" s="70">
        <f t="shared" si="13"/>
        <v>0</v>
      </c>
      <c r="AN14" s="70">
        <f t="shared" si="14"/>
        <v>0</v>
      </c>
      <c r="AO14" s="70">
        <f t="shared" si="15"/>
        <v>0</v>
      </c>
      <c r="AP14" s="44">
        <f t="shared" si="16"/>
        <v>0</v>
      </c>
      <c r="AQ14" s="70">
        <f t="shared" si="17"/>
        <v>0</v>
      </c>
      <c r="AR14" s="70">
        <f t="shared" si="3"/>
        <v>7371.2</v>
      </c>
      <c r="AS14" s="62"/>
      <c r="AT14" s="62"/>
      <c r="AU14" s="61"/>
      <c r="AV14" s="67"/>
      <c r="AW14" s="24"/>
      <c r="AX14" s="24"/>
      <c r="AZ14" s="24"/>
      <c r="BA14" s="24"/>
    </row>
    <row r="15" spans="1:53" s="48" customFormat="1" ht="13.5" customHeight="1" x14ac:dyDescent="0.2">
      <c r="A15" s="34">
        <v>4</v>
      </c>
      <c r="B15" s="48" t="s">
        <v>21</v>
      </c>
      <c r="C15" s="48">
        <v>6913.7000000000007</v>
      </c>
      <c r="D15" s="48">
        <v>6913.7000000000007</v>
      </c>
      <c r="E15" s="81">
        <v>1048</v>
      </c>
      <c r="F15" s="71">
        <v>20</v>
      </c>
      <c r="G15" s="24">
        <v>170</v>
      </c>
      <c r="H15" s="71">
        <f t="shared" si="0"/>
        <v>3563.2</v>
      </c>
      <c r="I15" s="82">
        <f t="shared" si="4"/>
        <v>0</v>
      </c>
      <c r="J15" s="24">
        <v>170</v>
      </c>
      <c r="K15" s="81">
        <v>0</v>
      </c>
      <c r="L15" s="71">
        <v>11</v>
      </c>
      <c r="M15" s="81">
        <v>0</v>
      </c>
      <c r="N15" s="71">
        <v>15</v>
      </c>
      <c r="O15" s="83">
        <v>0</v>
      </c>
      <c r="P15" s="84">
        <v>22</v>
      </c>
      <c r="Q15" s="85">
        <v>0</v>
      </c>
      <c r="R15" s="84">
        <v>30</v>
      </c>
      <c r="S15" s="86">
        <f t="shared" si="5"/>
        <v>0</v>
      </c>
      <c r="T15" s="81">
        <v>1084</v>
      </c>
      <c r="U15" s="71">
        <v>10</v>
      </c>
      <c r="V15" s="24">
        <v>170</v>
      </c>
      <c r="W15" s="71">
        <f t="shared" si="6"/>
        <v>1842.8</v>
      </c>
      <c r="X15" s="71">
        <f t="shared" si="7"/>
        <v>5406</v>
      </c>
      <c r="Y15" s="81">
        <v>542</v>
      </c>
      <c r="Z15" s="71">
        <v>14</v>
      </c>
      <c r="AA15" s="24">
        <v>148</v>
      </c>
      <c r="AB15" s="71">
        <f t="shared" si="8"/>
        <v>1123</v>
      </c>
      <c r="AC15" s="71">
        <v>120</v>
      </c>
      <c r="AD15" s="71">
        <f t="shared" si="9"/>
        <v>65</v>
      </c>
      <c r="AE15" s="81">
        <v>50</v>
      </c>
      <c r="AF15" s="71">
        <v>165</v>
      </c>
      <c r="AG15" s="71">
        <f t="shared" si="10"/>
        <v>8.3000000000000007</v>
      </c>
      <c r="AH15" s="71">
        <f t="shared" si="11"/>
        <v>1196.3</v>
      </c>
      <c r="AI15" s="44">
        <f t="shared" si="12"/>
        <v>1196.3</v>
      </c>
      <c r="AJ15" s="70">
        <f>'2022'!AV15</f>
        <v>17518</v>
      </c>
      <c r="AK15" s="71">
        <f t="shared" si="1"/>
        <v>0</v>
      </c>
      <c r="AL15" s="51">
        <f t="shared" si="2"/>
        <v>0</v>
      </c>
      <c r="AM15" s="70">
        <f t="shared" si="13"/>
        <v>0</v>
      </c>
      <c r="AN15" s="70">
        <f t="shared" si="14"/>
        <v>0</v>
      </c>
      <c r="AO15" s="70">
        <f t="shared" si="15"/>
        <v>0</v>
      </c>
      <c r="AP15" s="44">
        <f t="shared" si="16"/>
        <v>0</v>
      </c>
      <c r="AQ15" s="70">
        <f t="shared" si="17"/>
        <v>0</v>
      </c>
      <c r="AR15" s="70">
        <f t="shared" si="3"/>
        <v>6602.3</v>
      </c>
      <c r="AS15" s="62"/>
      <c r="AT15" s="62"/>
      <c r="AU15" s="61"/>
      <c r="AV15" s="67"/>
      <c r="AW15" s="24"/>
      <c r="AX15" s="24"/>
      <c r="AZ15" s="24"/>
      <c r="BA15" s="24"/>
    </row>
    <row r="16" spans="1:53" s="48" customFormat="1" x14ac:dyDescent="0.2">
      <c r="A16" s="34">
        <v>5</v>
      </c>
      <c r="B16" s="48" t="s">
        <v>22</v>
      </c>
      <c r="C16" s="48">
        <v>33980.6</v>
      </c>
      <c r="D16" s="48">
        <v>33980.6</v>
      </c>
      <c r="E16" s="81">
        <v>3047</v>
      </c>
      <c r="F16" s="71">
        <v>20</v>
      </c>
      <c r="G16" s="24">
        <v>170</v>
      </c>
      <c r="H16" s="71">
        <f t="shared" si="0"/>
        <v>10359.799999999999</v>
      </c>
      <c r="I16" s="82">
        <f t="shared" si="4"/>
        <v>0</v>
      </c>
      <c r="J16" s="24">
        <v>170</v>
      </c>
      <c r="K16" s="81">
        <v>0</v>
      </c>
      <c r="L16" s="71">
        <v>11</v>
      </c>
      <c r="M16" s="81">
        <v>0</v>
      </c>
      <c r="N16" s="71">
        <v>15</v>
      </c>
      <c r="O16" s="83">
        <v>0</v>
      </c>
      <c r="P16" s="84">
        <v>22</v>
      </c>
      <c r="Q16" s="85">
        <v>0</v>
      </c>
      <c r="R16" s="84">
        <v>30</v>
      </c>
      <c r="S16" s="86">
        <f t="shared" si="5"/>
        <v>0</v>
      </c>
      <c r="T16" s="81">
        <v>8716</v>
      </c>
      <c r="U16" s="71">
        <v>10</v>
      </c>
      <c r="V16" s="24">
        <v>170</v>
      </c>
      <c r="W16" s="71">
        <f t="shared" si="6"/>
        <v>14817.2</v>
      </c>
      <c r="X16" s="71">
        <f t="shared" si="7"/>
        <v>25177</v>
      </c>
      <c r="Y16" s="81">
        <v>3559</v>
      </c>
      <c r="Z16" s="71">
        <v>14</v>
      </c>
      <c r="AA16" s="24">
        <v>148</v>
      </c>
      <c r="AB16" s="71">
        <f t="shared" si="8"/>
        <v>7374.2</v>
      </c>
      <c r="AC16" s="71">
        <v>120</v>
      </c>
      <c r="AD16" s="71">
        <f t="shared" si="9"/>
        <v>427.1</v>
      </c>
      <c r="AE16" s="81">
        <v>178</v>
      </c>
      <c r="AF16" s="71">
        <v>165</v>
      </c>
      <c r="AG16" s="71">
        <f t="shared" si="10"/>
        <v>29.4</v>
      </c>
      <c r="AH16" s="71">
        <f t="shared" si="11"/>
        <v>7830.7</v>
      </c>
      <c r="AI16" s="44">
        <f t="shared" si="12"/>
        <v>7830.7</v>
      </c>
      <c r="AJ16" s="70">
        <f>'2022'!AV16</f>
        <v>19338</v>
      </c>
      <c r="AK16" s="71">
        <f t="shared" si="1"/>
        <v>0</v>
      </c>
      <c r="AL16" s="51">
        <f t="shared" si="2"/>
        <v>0</v>
      </c>
      <c r="AM16" s="70">
        <f t="shared" si="13"/>
        <v>0</v>
      </c>
      <c r="AN16" s="70">
        <f t="shared" si="14"/>
        <v>0</v>
      </c>
      <c r="AO16" s="70">
        <f t="shared" si="15"/>
        <v>0</v>
      </c>
      <c r="AP16" s="44">
        <f t="shared" si="16"/>
        <v>0</v>
      </c>
      <c r="AQ16" s="70">
        <f t="shared" si="17"/>
        <v>0</v>
      </c>
      <c r="AR16" s="70">
        <f t="shared" si="3"/>
        <v>33007.699999999997</v>
      </c>
      <c r="AS16" s="62"/>
      <c r="AT16" s="62"/>
      <c r="AU16" s="61"/>
      <c r="AV16" s="67"/>
      <c r="AW16" s="24"/>
      <c r="AX16" s="24"/>
      <c r="AZ16" s="24"/>
      <c r="BA16" s="24"/>
    </row>
    <row r="17" spans="1:53" s="24" customFormat="1" x14ac:dyDescent="0.2">
      <c r="A17" s="60">
        <v>6</v>
      </c>
      <c r="B17" s="48" t="s">
        <v>23</v>
      </c>
      <c r="C17" s="48">
        <v>23840.100000000002</v>
      </c>
      <c r="D17" s="48">
        <v>23840.100000000002</v>
      </c>
      <c r="E17" s="81">
        <v>3852</v>
      </c>
      <c r="F17" s="71">
        <v>20</v>
      </c>
      <c r="G17" s="24">
        <v>170</v>
      </c>
      <c r="H17" s="71">
        <f t="shared" si="0"/>
        <v>13096.8</v>
      </c>
      <c r="I17" s="82">
        <f t="shared" si="4"/>
        <v>678</v>
      </c>
      <c r="J17" s="24">
        <v>170</v>
      </c>
      <c r="K17" s="81">
        <v>642</v>
      </c>
      <c r="L17" s="71">
        <v>11</v>
      </c>
      <c r="M17" s="81">
        <v>28</v>
      </c>
      <c r="N17" s="71">
        <v>15</v>
      </c>
      <c r="O17" s="83">
        <v>7</v>
      </c>
      <c r="P17" s="84">
        <v>22</v>
      </c>
      <c r="Q17" s="85">
        <v>1</v>
      </c>
      <c r="R17" s="84">
        <v>30</v>
      </c>
      <c r="S17" s="86">
        <f t="shared" si="5"/>
        <v>1303.2</v>
      </c>
      <c r="T17" s="81">
        <v>3862</v>
      </c>
      <c r="U17" s="71">
        <v>10</v>
      </c>
      <c r="V17" s="24">
        <v>170</v>
      </c>
      <c r="W17" s="71">
        <f t="shared" si="6"/>
        <v>6565.4</v>
      </c>
      <c r="X17" s="71">
        <f t="shared" si="7"/>
        <v>20965.400000000001</v>
      </c>
      <c r="Y17" s="81">
        <v>2216</v>
      </c>
      <c r="Z17" s="71">
        <v>14</v>
      </c>
      <c r="AA17" s="24">
        <v>148</v>
      </c>
      <c r="AB17" s="71">
        <f t="shared" si="8"/>
        <v>4591.6000000000004</v>
      </c>
      <c r="AC17" s="71">
        <v>120</v>
      </c>
      <c r="AD17" s="71">
        <f t="shared" si="9"/>
        <v>265.89999999999998</v>
      </c>
      <c r="AE17" s="81">
        <v>110</v>
      </c>
      <c r="AF17" s="71">
        <v>165</v>
      </c>
      <c r="AG17" s="71">
        <f t="shared" si="10"/>
        <v>18.2</v>
      </c>
      <c r="AH17" s="71">
        <f t="shared" si="11"/>
        <v>4875.7</v>
      </c>
      <c r="AI17" s="44">
        <f t="shared" si="12"/>
        <v>4875.7</v>
      </c>
      <c r="AJ17" s="70">
        <f>'2022'!AV17</f>
        <v>18417</v>
      </c>
      <c r="AK17" s="71">
        <f t="shared" si="1"/>
        <v>0</v>
      </c>
      <c r="AL17" s="51">
        <f t="shared" si="2"/>
        <v>0</v>
      </c>
      <c r="AM17" s="70">
        <f t="shared" si="13"/>
        <v>0</v>
      </c>
      <c r="AN17" s="70">
        <f t="shared" si="14"/>
        <v>0</v>
      </c>
      <c r="AO17" s="70">
        <f t="shared" si="15"/>
        <v>0</v>
      </c>
      <c r="AP17" s="44">
        <f t="shared" si="16"/>
        <v>0</v>
      </c>
      <c r="AQ17" s="70">
        <f t="shared" si="17"/>
        <v>0</v>
      </c>
      <c r="AR17" s="70">
        <f t="shared" si="3"/>
        <v>25841.100000000002</v>
      </c>
      <c r="AS17" s="61"/>
      <c r="AT17" s="61"/>
      <c r="AU17" s="61"/>
      <c r="AV17" s="67"/>
    </row>
    <row r="18" spans="1:53" s="24" customFormat="1" x14ac:dyDescent="0.2">
      <c r="A18" s="60">
        <v>7</v>
      </c>
      <c r="B18" s="48" t="s">
        <v>24</v>
      </c>
      <c r="C18" s="48">
        <v>2184.1</v>
      </c>
      <c r="D18" s="48">
        <v>2184.1</v>
      </c>
      <c r="E18" s="81">
        <v>355</v>
      </c>
      <c r="F18" s="71">
        <v>20</v>
      </c>
      <c r="G18" s="24">
        <v>170</v>
      </c>
      <c r="H18" s="71">
        <f t="shared" si="0"/>
        <v>1207</v>
      </c>
      <c r="I18" s="82">
        <f t="shared" si="4"/>
        <v>122</v>
      </c>
      <c r="J18" s="24">
        <v>170</v>
      </c>
      <c r="K18" s="81">
        <v>33</v>
      </c>
      <c r="L18" s="71">
        <v>11</v>
      </c>
      <c r="M18" s="81">
        <v>88</v>
      </c>
      <c r="N18" s="71">
        <v>15</v>
      </c>
      <c r="O18" s="83"/>
      <c r="P18" s="84">
        <v>22</v>
      </c>
      <c r="Q18" s="85">
        <v>1</v>
      </c>
      <c r="R18" s="84">
        <v>30</v>
      </c>
      <c r="S18" s="86">
        <f t="shared" si="5"/>
        <v>291.2</v>
      </c>
      <c r="T18" s="81">
        <v>374</v>
      </c>
      <c r="U18" s="71">
        <v>10</v>
      </c>
      <c r="V18" s="24">
        <v>170</v>
      </c>
      <c r="W18" s="71">
        <f t="shared" si="6"/>
        <v>635.79999999999995</v>
      </c>
      <c r="X18" s="71">
        <f t="shared" si="7"/>
        <v>2134</v>
      </c>
      <c r="Y18" s="81">
        <v>94</v>
      </c>
      <c r="Z18" s="71">
        <v>14</v>
      </c>
      <c r="AA18" s="24">
        <v>148</v>
      </c>
      <c r="AB18" s="71">
        <f t="shared" si="8"/>
        <v>194.8</v>
      </c>
      <c r="AC18" s="71">
        <v>120</v>
      </c>
      <c r="AD18" s="71">
        <f t="shared" si="9"/>
        <v>11.3</v>
      </c>
      <c r="AE18" s="81">
        <v>23</v>
      </c>
      <c r="AF18" s="71">
        <v>165</v>
      </c>
      <c r="AG18" s="71">
        <f t="shared" si="10"/>
        <v>3.8</v>
      </c>
      <c r="AH18" s="71">
        <f t="shared" si="11"/>
        <v>209.90000000000003</v>
      </c>
      <c r="AI18" s="44">
        <f t="shared" si="12"/>
        <v>209.90000000000003</v>
      </c>
      <c r="AJ18" s="70">
        <f>'2022'!AV18</f>
        <v>17518</v>
      </c>
      <c r="AK18" s="71">
        <f t="shared" si="1"/>
        <v>0</v>
      </c>
      <c r="AL18" s="51">
        <f t="shared" si="2"/>
        <v>0</v>
      </c>
      <c r="AM18" s="70">
        <f t="shared" si="13"/>
        <v>0</v>
      </c>
      <c r="AN18" s="70">
        <f t="shared" si="14"/>
        <v>0</v>
      </c>
      <c r="AO18" s="70">
        <f t="shared" si="15"/>
        <v>0</v>
      </c>
      <c r="AP18" s="44">
        <f t="shared" si="16"/>
        <v>0</v>
      </c>
      <c r="AQ18" s="70">
        <f t="shared" si="17"/>
        <v>0</v>
      </c>
      <c r="AR18" s="70">
        <f t="shared" si="3"/>
        <v>2343.9</v>
      </c>
      <c r="AS18" s="61"/>
      <c r="AT18" s="61"/>
      <c r="AU18" s="61"/>
      <c r="AV18" s="67"/>
    </row>
    <row r="19" spans="1:53" s="48" customFormat="1" x14ac:dyDescent="0.2">
      <c r="A19" s="34">
        <v>8</v>
      </c>
      <c r="B19" s="48" t="s">
        <v>25</v>
      </c>
      <c r="C19" s="48">
        <v>14768.700000000003</v>
      </c>
      <c r="D19" s="48">
        <v>14768.700000000003</v>
      </c>
      <c r="E19" s="81">
        <v>2128</v>
      </c>
      <c r="F19" s="71">
        <v>20</v>
      </c>
      <c r="G19" s="24">
        <v>170</v>
      </c>
      <c r="H19" s="71">
        <f t="shared" si="0"/>
        <v>7235.2</v>
      </c>
      <c r="I19" s="82">
        <f t="shared" si="4"/>
        <v>306</v>
      </c>
      <c r="J19" s="24">
        <v>170</v>
      </c>
      <c r="K19" s="81">
        <v>235</v>
      </c>
      <c r="L19" s="71">
        <v>11</v>
      </c>
      <c r="M19" s="81">
        <v>67</v>
      </c>
      <c r="N19" s="71">
        <v>15</v>
      </c>
      <c r="O19" s="83">
        <v>2</v>
      </c>
      <c r="P19" s="84">
        <v>22</v>
      </c>
      <c r="Q19" s="85">
        <v>2</v>
      </c>
      <c r="R19" s="84">
        <v>30</v>
      </c>
      <c r="S19" s="86">
        <f t="shared" si="5"/>
        <v>628</v>
      </c>
      <c r="T19" s="81">
        <v>3390</v>
      </c>
      <c r="U19" s="71">
        <v>10</v>
      </c>
      <c r="V19" s="24">
        <v>170</v>
      </c>
      <c r="W19" s="71">
        <f t="shared" si="6"/>
        <v>5763</v>
      </c>
      <c r="X19" s="71">
        <f t="shared" si="7"/>
        <v>13626.2</v>
      </c>
      <c r="Y19" s="81">
        <v>2182</v>
      </c>
      <c r="Z19" s="71">
        <v>14</v>
      </c>
      <c r="AA19" s="24">
        <v>148</v>
      </c>
      <c r="AB19" s="71">
        <f t="shared" si="8"/>
        <v>4521.1000000000004</v>
      </c>
      <c r="AC19" s="71">
        <v>120</v>
      </c>
      <c r="AD19" s="71">
        <f t="shared" si="9"/>
        <v>261.8</v>
      </c>
      <c r="AE19" s="81">
        <v>200</v>
      </c>
      <c r="AF19" s="71">
        <v>165</v>
      </c>
      <c r="AG19" s="71">
        <f t="shared" si="10"/>
        <v>33</v>
      </c>
      <c r="AH19" s="71">
        <f t="shared" si="11"/>
        <v>4815.9000000000005</v>
      </c>
      <c r="AI19" s="44">
        <f t="shared" si="12"/>
        <v>4815.9000000000005</v>
      </c>
      <c r="AJ19" s="70">
        <f>'2022'!AV19</f>
        <v>18417</v>
      </c>
      <c r="AK19" s="71">
        <f t="shared" si="1"/>
        <v>0</v>
      </c>
      <c r="AL19" s="51">
        <f t="shared" si="2"/>
        <v>0</v>
      </c>
      <c r="AM19" s="70">
        <f t="shared" si="13"/>
        <v>0</v>
      </c>
      <c r="AN19" s="70">
        <f t="shared" si="14"/>
        <v>0</v>
      </c>
      <c r="AO19" s="70">
        <f t="shared" si="15"/>
        <v>0</v>
      </c>
      <c r="AP19" s="44">
        <f t="shared" si="16"/>
        <v>0</v>
      </c>
      <c r="AQ19" s="70">
        <f t="shared" si="17"/>
        <v>0</v>
      </c>
      <c r="AR19" s="70">
        <f t="shared" si="3"/>
        <v>18442.100000000002</v>
      </c>
      <c r="AS19" s="62"/>
      <c r="AT19" s="62"/>
      <c r="AU19" s="61"/>
      <c r="AV19" s="67"/>
      <c r="AW19" s="24"/>
      <c r="AX19" s="24"/>
      <c r="AZ19" s="24"/>
      <c r="BA19" s="24"/>
    </row>
    <row r="20" spans="1:53" s="24" customFormat="1" x14ac:dyDescent="0.2">
      <c r="A20" s="60">
        <v>9</v>
      </c>
      <c r="B20" s="48" t="s">
        <v>26</v>
      </c>
      <c r="C20" s="48">
        <v>2410.2999999999997</v>
      </c>
      <c r="D20" s="48">
        <v>2410.2999999999997</v>
      </c>
      <c r="E20" s="81">
        <v>421</v>
      </c>
      <c r="F20" s="71">
        <v>20</v>
      </c>
      <c r="G20" s="24">
        <v>170</v>
      </c>
      <c r="H20" s="71">
        <f t="shared" si="0"/>
        <v>1431.4</v>
      </c>
      <c r="I20" s="82">
        <f t="shared" si="4"/>
        <v>54</v>
      </c>
      <c r="J20" s="24">
        <v>170</v>
      </c>
      <c r="K20" s="81">
        <v>43</v>
      </c>
      <c r="L20" s="71">
        <v>11</v>
      </c>
      <c r="M20" s="81">
        <v>10</v>
      </c>
      <c r="N20" s="71">
        <v>15</v>
      </c>
      <c r="O20" s="83">
        <v>0</v>
      </c>
      <c r="P20" s="84">
        <v>22</v>
      </c>
      <c r="Q20" s="85">
        <v>1</v>
      </c>
      <c r="R20" s="84">
        <v>30</v>
      </c>
      <c r="S20" s="86">
        <f t="shared" si="5"/>
        <v>111</v>
      </c>
      <c r="T20" s="81">
        <v>445</v>
      </c>
      <c r="U20" s="71">
        <v>10</v>
      </c>
      <c r="V20" s="24">
        <v>170</v>
      </c>
      <c r="W20" s="71">
        <f t="shared" si="6"/>
        <v>756.5</v>
      </c>
      <c r="X20" s="71">
        <f t="shared" si="7"/>
        <v>2298.9</v>
      </c>
      <c r="Y20" s="81">
        <v>181</v>
      </c>
      <c r="Z20" s="71">
        <v>14</v>
      </c>
      <c r="AA20" s="24">
        <v>148</v>
      </c>
      <c r="AB20" s="71">
        <f t="shared" si="8"/>
        <v>375</v>
      </c>
      <c r="AC20" s="71">
        <v>120</v>
      </c>
      <c r="AD20" s="71">
        <f t="shared" si="9"/>
        <v>21.7</v>
      </c>
      <c r="AE20" s="81">
        <v>12</v>
      </c>
      <c r="AF20" s="71">
        <v>165</v>
      </c>
      <c r="AG20" s="71">
        <f t="shared" si="10"/>
        <v>2</v>
      </c>
      <c r="AH20" s="71">
        <f t="shared" si="11"/>
        <v>398.7</v>
      </c>
      <c r="AI20" s="44">
        <f t="shared" si="12"/>
        <v>398.7</v>
      </c>
      <c r="AJ20" s="70">
        <f>'2022'!AV20</f>
        <v>17518</v>
      </c>
      <c r="AK20" s="71">
        <f t="shared" si="1"/>
        <v>0</v>
      </c>
      <c r="AL20" s="51">
        <f t="shared" si="2"/>
        <v>0</v>
      </c>
      <c r="AM20" s="70">
        <f t="shared" si="13"/>
        <v>0</v>
      </c>
      <c r="AN20" s="70">
        <f t="shared" si="14"/>
        <v>0</v>
      </c>
      <c r="AO20" s="70">
        <f t="shared" si="15"/>
        <v>0</v>
      </c>
      <c r="AP20" s="44">
        <f t="shared" si="16"/>
        <v>0</v>
      </c>
      <c r="AQ20" s="70">
        <f t="shared" si="17"/>
        <v>0</v>
      </c>
      <c r="AR20" s="70">
        <f t="shared" si="3"/>
        <v>2697.6</v>
      </c>
      <c r="AS20" s="61"/>
      <c r="AT20" s="61"/>
      <c r="AU20" s="61"/>
      <c r="AV20" s="67"/>
    </row>
    <row r="21" spans="1:53" s="48" customFormat="1" x14ac:dyDescent="0.2">
      <c r="A21" s="34">
        <v>10</v>
      </c>
      <c r="B21" s="48" t="s">
        <v>27</v>
      </c>
      <c r="C21" s="48">
        <v>3964.6</v>
      </c>
      <c r="D21" s="48">
        <v>3964.6</v>
      </c>
      <c r="E21" s="81">
        <v>596</v>
      </c>
      <c r="F21" s="71">
        <v>20</v>
      </c>
      <c r="G21" s="24">
        <v>170</v>
      </c>
      <c r="H21" s="71">
        <f t="shared" si="0"/>
        <v>2026.4</v>
      </c>
      <c r="I21" s="82">
        <f t="shared" si="4"/>
        <v>0</v>
      </c>
      <c r="J21" s="24">
        <v>170</v>
      </c>
      <c r="K21" s="81">
        <v>0</v>
      </c>
      <c r="L21" s="71">
        <v>11</v>
      </c>
      <c r="M21" s="81">
        <v>0</v>
      </c>
      <c r="N21" s="71">
        <v>15</v>
      </c>
      <c r="O21" s="83">
        <v>0</v>
      </c>
      <c r="P21" s="84">
        <v>22</v>
      </c>
      <c r="Q21" s="85">
        <v>0</v>
      </c>
      <c r="R21" s="84">
        <v>30</v>
      </c>
      <c r="S21" s="86">
        <f t="shared" si="5"/>
        <v>0</v>
      </c>
      <c r="T21" s="81">
        <v>700</v>
      </c>
      <c r="U21" s="71">
        <v>10</v>
      </c>
      <c r="V21" s="24">
        <v>170</v>
      </c>
      <c r="W21" s="71">
        <f t="shared" si="6"/>
        <v>1190</v>
      </c>
      <c r="X21" s="71">
        <f t="shared" si="7"/>
        <v>3216.4</v>
      </c>
      <c r="Y21" s="81">
        <v>287</v>
      </c>
      <c r="Z21" s="71">
        <v>14</v>
      </c>
      <c r="AA21" s="24">
        <v>148</v>
      </c>
      <c r="AB21" s="71">
        <f t="shared" si="8"/>
        <v>594.70000000000005</v>
      </c>
      <c r="AC21" s="71">
        <v>120</v>
      </c>
      <c r="AD21" s="71">
        <f t="shared" si="9"/>
        <v>34.4</v>
      </c>
      <c r="AE21" s="81">
        <v>42</v>
      </c>
      <c r="AF21" s="71">
        <v>165</v>
      </c>
      <c r="AG21" s="71">
        <f t="shared" si="10"/>
        <v>6.9</v>
      </c>
      <c r="AH21" s="71">
        <f t="shared" si="11"/>
        <v>636</v>
      </c>
      <c r="AI21" s="44">
        <f t="shared" si="12"/>
        <v>636</v>
      </c>
      <c r="AJ21" s="70">
        <f>'2022'!AV21</f>
        <v>17518</v>
      </c>
      <c r="AK21" s="71">
        <f t="shared" si="1"/>
        <v>0</v>
      </c>
      <c r="AL21" s="51">
        <f t="shared" si="2"/>
        <v>0</v>
      </c>
      <c r="AM21" s="70">
        <f t="shared" si="13"/>
        <v>0</v>
      </c>
      <c r="AN21" s="70">
        <f t="shared" si="14"/>
        <v>0</v>
      </c>
      <c r="AO21" s="70">
        <f t="shared" si="15"/>
        <v>0</v>
      </c>
      <c r="AP21" s="44">
        <f t="shared" si="16"/>
        <v>0</v>
      </c>
      <c r="AQ21" s="70">
        <f t="shared" si="17"/>
        <v>0</v>
      </c>
      <c r="AR21" s="70">
        <f t="shared" si="3"/>
        <v>3852.4</v>
      </c>
      <c r="AS21" s="62"/>
      <c r="AT21" s="62"/>
      <c r="AU21" s="61"/>
      <c r="AV21" s="67"/>
      <c r="AW21" s="24"/>
      <c r="AX21" s="24"/>
      <c r="AZ21" s="24"/>
      <c r="BA21" s="24"/>
    </row>
    <row r="22" spans="1:53" s="48" customFormat="1" x14ac:dyDescent="0.2">
      <c r="A22" s="34">
        <v>11</v>
      </c>
      <c r="B22" s="48" t="s">
        <v>28</v>
      </c>
      <c r="C22" s="48">
        <v>2620.1999999999998</v>
      </c>
      <c r="D22" s="48">
        <v>2620.1999999999998</v>
      </c>
      <c r="E22" s="81">
        <v>385</v>
      </c>
      <c r="F22" s="71">
        <v>20</v>
      </c>
      <c r="G22" s="24">
        <v>170</v>
      </c>
      <c r="H22" s="71">
        <f t="shared" si="0"/>
        <v>1309</v>
      </c>
      <c r="I22" s="82">
        <f t="shared" si="4"/>
        <v>50</v>
      </c>
      <c r="J22" s="24">
        <v>170</v>
      </c>
      <c r="K22" s="81">
        <v>28</v>
      </c>
      <c r="L22" s="71">
        <v>11</v>
      </c>
      <c r="M22" s="81">
        <v>22</v>
      </c>
      <c r="N22" s="71">
        <v>15</v>
      </c>
      <c r="O22" s="83">
        <v>0</v>
      </c>
      <c r="P22" s="84">
        <v>22</v>
      </c>
      <c r="Q22" s="85">
        <v>0</v>
      </c>
      <c r="R22" s="84">
        <v>30</v>
      </c>
      <c r="S22" s="86">
        <f t="shared" si="5"/>
        <v>108.5</v>
      </c>
      <c r="T22" s="81">
        <v>415</v>
      </c>
      <c r="U22" s="71">
        <v>10</v>
      </c>
      <c r="V22" s="24">
        <v>170</v>
      </c>
      <c r="W22" s="71">
        <f t="shared" si="6"/>
        <v>705.5</v>
      </c>
      <c r="X22" s="71">
        <f t="shared" si="7"/>
        <v>2123</v>
      </c>
      <c r="Y22" s="81">
        <v>208</v>
      </c>
      <c r="Z22" s="71">
        <v>14</v>
      </c>
      <c r="AA22" s="24">
        <v>148</v>
      </c>
      <c r="AB22" s="71">
        <f t="shared" si="8"/>
        <v>431</v>
      </c>
      <c r="AC22" s="71">
        <v>120</v>
      </c>
      <c r="AD22" s="71">
        <f t="shared" si="9"/>
        <v>25</v>
      </c>
      <c r="AE22" s="81">
        <v>23</v>
      </c>
      <c r="AF22" s="71">
        <v>165</v>
      </c>
      <c r="AG22" s="71">
        <f t="shared" si="10"/>
        <v>3.8</v>
      </c>
      <c r="AH22" s="71">
        <f t="shared" si="11"/>
        <v>459.8</v>
      </c>
      <c r="AI22" s="44">
        <f t="shared" si="12"/>
        <v>459.8</v>
      </c>
      <c r="AJ22" s="70">
        <f>'2022'!AV22</f>
        <v>17518</v>
      </c>
      <c r="AK22" s="71">
        <f t="shared" si="1"/>
        <v>0</v>
      </c>
      <c r="AL22" s="51">
        <f t="shared" si="2"/>
        <v>0</v>
      </c>
      <c r="AM22" s="70">
        <f t="shared" si="13"/>
        <v>0</v>
      </c>
      <c r="AN22" s="70">
        <f t="shared" si="14"/>
        <v>0</v>
      </c>
      <c r="AO22" s="70">
        <f t="shared" si="15"/>
        <v>0</v>
      </c>
      <c r="AP22" s="44">
        <f t="shared" si="16"/>
        <v>0</v>
      </c>
      <c r="AQ22" s="70">
        <f t="shared" si="17"/>
        <v>0</v>
      </c>
      <c r="AR22" s="70">
        <f t="shared" si="3"/>
        <v>2582.8000000000002</v>
      </c>
      <c r="AS22" s="62"/>
      <c r="AT22" s="62"/>
      <c r="AU22" s="61"/>
      <c r="AV22" s="67"/>
      <c r="AW22" s="24"/>
      <c r="AX22" s="24"/>
      <c r="AZ22" s="24"/>
      <c r="BA22" s="24"/>
    </row>
    <row r="23" spans="1:53" s="48" customFormat="1" x14ac:dyDescent="0.2">
      <c r="A23" s="34">
        <v>12</v>
      </c>
      <c r="B23" s="48" t="s">
        <v>29</v>
      </c>
      <c r="C23" s="48">
        <v>3281</v>
      </c>
      <c r="D23" s="48">
        <v>3281</v>
      </c>
      <c r="E23" s="81">
        <v>456</v>
      </c>
      <c r="F23" s="71">
        <v>20</v>
      </c>
      <c r="G23" s="24">
        <v>170</v>
      </c>
      <c r="H23" s="71">
        <f t="shared" si="0"/>
        <v>1550.4</v>
      </c>
      <c r="I23" s="82">
        <f t="shared" si="4"/>
        <v>0</v>
      </c>
      <c r="J23" s="24">
        <v>170</v>
      </c>
      <c r="K23" s="81">
        <v>0</v>
      </c>
      <c r="L23" s="71">
        <v>11</v>
      </c>
      <c r="M23" s="81">
        <v>0</v>
      </c>
      <c r="N23" s="71">
        <v>15</v>
      </c>
      <c r="O23" s="83">
        <v>0</v>
      </c>
      <c r="P23" s="84">
        <v>22</v>
      </c>
      <c r="Q23" s="85">
        <v>0</v>
      </c>
      <c r="R23" s="84">
        <v>30</v>
      </c>
      <c r="S23" s="86">
        <f t="shared" si="5"/>
        <v>0</v>
      </c>
      <c r="T23" s="81">
        <v>632</v>
      </c>
      <c r="U23" s="71">
        <v>10</v>
      </c>
      <c r="V23" s="24">
        <v>170</v>
      </c>
      <c r="W23" s="71">
        <f t="shared" si="6"/>
        <v>1074.4000000000001</v>
      </c>
      <c r="X23" s="71">
        <f t="shared" si="7"/>
        <v>2624.8</v>
      </c>
      <c r="Y23" s="81">
        <v>247</v>
      </c>
      <c r="Z23" s="71">
        <v>14</v>
      </c>
      <c r="AA23" s="24">
        <v>148</v>
      </c>
      <c r="AB23" s="71">
        <f t="shared" si="8"/>
        <v>511.8</v>
      </c>
      <c r="AC23" s="71">
        <v>120</v>
      </c>
      <c r="AD23" s="71">
        <f t="shared" si="9"/>
        <v>29.6</v>
      </c>
      <c r="AE23" s="81">
        <v>16</v>
      </c>
      <c r="AF23" s="71">
        <v>165</v>
      </c>
      <c r="AG23" s="71">
        <f t="shared" si="10"/>
        <v>2.6</v>
      </c>
      <c r="AH23" s="71">
        <f t="shared" si="11"/>
        <v>544</v>
      </c>
      <c r="AI23" s="44">
        <f t="shared" si="12"/>
        <v>544</v>
      </c>
      <c r="AJ23" s="70">
        <f>'2022'!AV23</f>
        <v>17518</v>
      </c>
      <c r="AK23" s="71">
        <f t="shared" si="1"/>
        <v>0</v>
      </c>
      <c r="AL23" s="51">
        <f t="shared" si="2"/>
        <v>0</v>
      </c>
      <c r="AM23" s="70">
        <f t="shared" si="13"/>
        <v>0</v>
      </c>
      <c r="AN23" s="70">
        <f t="shared" si="14"/>
        <v>0</v>
      </c>
      <c r="AO23" s="70">
        <f t="shared" si="15"/>
        <v>0</v>
      </c>
      <c r="AP23" s="44">
        <f t="shared" si="16"/>
        <v>0</v>
      </c>
      <c r="AQ23" s="70">
        <f t="shared" si="17"/>
        <v>0</v>
      </c>
      <c r="AR23" s="70">
        <f t="shared" si="3"/>
        <v>3168.8</v>
      </c>
      <c r="AS23" s="62"/>
      <c r="AT23" s="62"/>
      <c r="AU23" s="61"/>
      <c r="AV23" s="67"/>
      <c r="AW23" s="24"/>
      <c r="AX23" s="24"/>
      <c r="AZ23" s="24"/>
      <c r="BA23" s="24"/>
    </row>
    <row r="24" spans="1:53" s="48" customFormat="1" x14ac:dyDescent="0.2">
      <c r="A24" s="34">
        <v>13</v>
      </c>
      <c r="B24" s="48" t="s">
        <v>30</v>
      </c>
      <c r="C24" s="48">
        <v>6322.9000000000005</v>
      </c>
      <c r="D24" s="48">
        <v>6322.9000000000005</v>
      </c>
      <c r="E24" s="81">
        <v>713</v>
      </c>
      <c r="F24" s="71">
        <v>20</v>
      </c>
      <c r="G24" s="24">
        <v>170</v>
      </c>
      <c r="H24" s="71">
        <f t="shared" si="0"/>
        <v>2424.1999999999998</v>
      </c>
      <c r="I24" s="82">
        <f t="shared" si="4"/>
        <v>103</v>
      </c>
      <c r="J24" s="24">
        <v>170</v>
      </c>
      <c r="K24" s="81">
        <v>90</v>
      </c>
      <c r="L24" s="71">
        <v>11</v>
      </c>
      <c r="M24" s="81">
        <v>13</v>
      </c>
      <c r="N24" s="71">
        <v>15</v>
      </c>
      <c r="O24" s="83">
        <v>0</v>
      </c>
      <c r="P24" s="84">
        <v>22</v>
      </c>
      <c r="Q24" s="85">
        <v>0</v>
      </c>
      <c r="R24" s="84">
        <v>30</v>
      </c>
      <c r="S24" s="86">
        <f t="shared" si="5"/>
        <v>201.5</v>
      </c>
      <c r="T24" s="81">
        <v>1694</v>
      </c>
      <c r="U24" s="71">
        <v>10</v>
      </c>
      <c r="V24" s="24">
        <v>170</v>
      </c>
      <c r="W24" s="71">
        <f t="shared" si="6"/>
        <v>2879.8</v>
      </c>
      <c r="X24" s="71">
        <f t="shared" si="7"/>
        <v>5505.5</v>
      </c>
      <c r="Y24" s="81">
        <v>238</v>
      </c>
      <c r="Z24" s="71">
        <v>14</v>
      </c>
      <c r="AA24" s="24">
        <v>148</v>
      </c>
      <c r="AB24" s="71">
        <f t="shared" si="8"/>
        <v>493.1</v>
      </c>
      <c r="AC24" s="71">
        <v>120</v>
      </c>
      <c r="AD24" s="71">
        <f t="shared" si="9"/>
        <v>28.6</v>
      </c>
      <c r="AE24" s="81">
        <v>20</v>
      </c>
      <c r="AF24" s="71">
        <v>165</v>
      </c>
      <c r="AG24" s="71">
        <f t="shared" si="10"/>
        <v>3.3</v>
      </c>
      <c r="AH24" s="71">
        <f t="shared" si="11"/>
        <v>525</v>
      </c>
      <c r="AI24" s="44">
        <f t="shared" si="12"/>
        <v>525</v>
      </c>
      <c r="AJ24" s="70">
        <f>'2022'!AV24</f>
        <v>17518</v>
      </c>
      <c r="AK24" s="71">
        <f t="shared" si="1"/>
        <v>0</v>
      </c>
      <c r="AL24" s="51">
        <f t="shared" si="2"/>
        <v>0</v>
      </c>
      <c r="AM24" s="70">
        <f t="shared" si="13"/>
        <v>0</v>
      </c>
      <c r="AN24" s="70">
        <f t="shared" si="14"/>
        <v>0</v>
      </c>
      <c r="AO24" s="70">
        <f t="shared" si="15"/>
        <v>0</v>
      </c>
      <c r="AP24" s="44">
        <f t="shared" si="16"/>
        <v>0</v>
      </c>
      <c r="AQ24" s="70">
        <f t="shared" si="17"/>
        <v>0</v>
      </c>
      <c r="AR24" s="70">
        <f t="shared" si="3"/>
        <v>6030.5</v>
      </c>
      <c r="AS24" s="62"/>
      <c r="AT24" s="62"/>
      <c r="AU24" s="61"/>
      <c r="AV24" s="67"/>
      <c r="AW24" s="24"/>
      <c r="AX24" s="24"/>
      <c r="AZ24" s="24"/>
      <c r="BA24" s="24"/>
    </row>
    <row r="25" spans="1:53" s="48" customFormat="1" x14ac:dyDescent="0.2">
      <c r="A25" s="34">
        <v>14</v>
      </c>
      <c r="B25" s="48" t="s">
        <v>31</v>
      </c>
      <c r="C25" s="48">
        <v>4242.3</v>
      </c>
      <c r="D25" s="48">
        <v>4242.3</v>
      </c>
      <c r="E25" s="81">
        <v>659</v>
      </c>
      <c r="F25" s="71">
        <v>20</v>
      </c>
      <c r="G25" s="24">
        <v>170</v>
      </c>
      <c r="H25" s="71">
        <f t="shared" si="0"/>
        <v>2240.6</v>
      </c>
      <c r="I25" s="82">
        <f t="shared" si="4"/>
        <v>145</v>
      </c>
      <c r="J25" s="24">
        <v>170</v>
      </c>
      <c r="K25" s="81">
        <v>135</v>
      </c>
      <c r="L25" s="71">
        <v>11</v>
      </c>
      <c r="M25" s="81">
        <v>8</v>
      </c>
      <c r="N25" s="71">
        <v>15</v>
      </c>
      <c r="O25" s="83">
        <v>1</v>
      </c>
      <c r="P25" s="84">
        <v>22</v>
      </c>
      <c r="Q25" s="85">
        <v>1</v>
      </c>
      <c r="R25" s="84">
        <v>30</v>
      </c>
      <c r="S25" s="86">
        <f t="shared" si="5"/>
        <v>281.7</v>
      </c>
      <c r="T25" s="81">
        <v>645</v>
      </c>
      <c r="U25" s="71">
        <v>10</v>
      </c>
      <c r="V25" s="24">
        <v>170</v>
      </c>
      <c r="W25" s="71">
        <f t="shared" si="6"/>
        <v>1096.5</v>
      </c>
      <c r="X25" s="71">
        <f t="shared" si="7"/>
        <v>3618.7999999999997</v>
      </c>
      <c r="Y25" s="81">
        <v>397</v>
      </c>
      <c r="Z25" s="71">
        <v>14</v>
      </c>
      <c r="AA25" s="24">
        <v>148</v>
      </c>
      <c r="AB25" s="71">
        <f t="shared" si="8"/>
        <v>822.6</v>
      </c>
      <c r="AC25" s="71">
        <v>120</v>
      </c>
      <c r="AD25" s="71">
        <f t="shared" si="9"/>
        <v>47.6</v>
      </c>
      <c r="AE25" s="81">
        <v>71</v>
      </c>
      <c r="AF25" s="71">
        <v>165</v>
      </c>
      <c r="AG25" s="71">
        <f t="shared" si="10"/>
        <v>11.7</v>
      </c>
      <c r="AH25" s="71">
        <f t="shared" si="11"/>
        <v>881.90000000000009</v>
      </c>
      <c r="AI25" s="44">
        <f t="shared" si="12"/>
        <v>881.90000000000009</v>
      </c>
      <c r="AJ25" s="70">
        <f>'2022'!AV25</f>
        <v>17518</v>
      </c>
      <c r="AK25" s="71">
        <f t="shared" si="1"/>
        <v>0</v>
      </c>
      <c r="AL25" s="51">
        <f t="shared" si="2"/>
        <v>0</v>
      </c>
      <c r="AM25" s="70">
        <f t="shared" si="13"/>
        <v>0</v>
      </c>
      <c r="AN25" s="70">
        <f t="shared" si="14"/>
        <v>0</v>
      </c>
      <c r="AO25" s="70">
        <f t="shared" si="15"/>
        <v>0</v>
      </c>
      <c r="AP25" s="44">
        <f t="shared" si="16"/>
        <v>0</v>
      </c>
      <c r="AQ25" s="70">
        <f t="shared" si="17"/>
        <v>0</v>
      </c>
      <c r="AR25" s="70">
        <f t="shared" si="3"/>
        <v>4500.7</v>
      </c>
      <c r="AS25" s="62"/>
      <c r="AT25" s="62"/>
      <c r="AU25" s="61"/>
      <c r="AV25" s="67"/>
      <c r="AW25" s="24"/>
      <c r="AX25" s="24"/>
      <c r="AZ25" s="24"/>
      <c r="BA25" s="24"/>
    </row>
    <row r="26" spans="1:53" s="24" customFormat="1" x14ac:dyDescent="0.2">
      <c r="A26" s="60">
        <v>15</v>
      </c>
      <c r="B26" s="48" t="s">
        <v>32</v>
      </c>
      <c r="C26" s="48">
        <v>5437.2</v>
      </c>
      <c r="D26" s="48">
        <v>5437.2</v>
      </c>
      <c r="E26" s="81">
        <v>656</v>
      </c>
      <c r="F26" s="71">
        <v>20</v>
      </c>
      <c r="G26" s="24">
        <v>170</v>
      </c>
      <c r="H26" s="71">
        <f t="shared" si="0"/>
        <v>2230.4</v>
      </c>
      <c r="I26" s="82">
        <f t="shared" si="4"/>
        <v>61</v>
      </c>
      <c r="J26" s="24">
        <v>170</v>
      </c>
      <c r="K26" s="81">
        <v>53</v>
      </c>
      <c r="L26" s="71">
        <v>11</v>
      </c>
      <c r="M26" s="81">
        <v>3</v>
      </c>
      <c r="N26" s="71">
        <v>15</v>
      </c>
      <c r="O26" s="83">
        <v>2</v>
      </c>
      <c r="P26" s="84">
        <v>22</v>
      </c>
      <c r="Q26" s="85">
        <v>3</v>
      </c>
      <c r="R26" s="84">
        <v>30</v>
      </c>
      <c r="S26" s="86">
        <f t="shared" si="5"/>
        <v>129.5</v>
      </c>
      <c r="T26" s="81">
        <v>1194</v>
      </c>
      <c r="U26" s="71">
        <v>10</v>
      </c>
      <c r="V26" s="24">
        <v>170</v>
      </c>
      <c r="W26" s="71">
        <f t="shared" si="6"/>
        <v>2029.8</v>
      </c>
      <c r="X26" s="71">
        <f t="shared" si="7"/>
        <v>4389.7</v>
      </c>
      <c r="Y26" s="81">
        <v>381</v>
      </c>
      <c r="Z26" s="71">
        <v>14</v>
      </c>
      <c r="AA26" s="24">
        <v>148</v>
      </c>
      <c r="AB26" s="71">
        <f t="shared" si="8"/>
        <v>789.4</v>
      </c>
      <c r="AC26" s="71">
        <v>120</v>
      </c>
      <c r="AD26" s="71">
        <f t="shared" si="9"/>
        <v>45.7</v>
      </c>
      <c r="AE26" s="81">
        <v>50</v>
      </c>
      <c r="AF26" s="71">
        <v>165</v>
      </c>
      <c r="AG26" s="71">
        <f t="shared" si="10"/>
        <v>8.3000000000000007</v>
      </c>
      <c r="AH26" s="71">
        <f t="shared" si="11"/>
        <v>843.4</v>
      </c>
      <c r="AI26" s="44">
        <f t="shared" si="12"/>
        <v>843.4</v>
      </c>
      <c r="AJ26" s="70">
        <f>'2022'!AV26</f>
        <v>17518</v>
      </c>
      <c r="AK26" s="71">
        <f t="shared" si="1"/>
        <v>0</v>
      </c>
      <c r="AL26" s="51">
        <f t="shared" si="2"/>
        <v>0</v>
      </c>
      <c r="AM26" s="70">
        <f t="shared" si="13"/>
        <v>0</v>
      </c>
      <c r="AN26" s="70">
        <f t="shared" si="14"/>
        <v>0</v>
      </c>
      <c r="AO26" s="70">
        <f t="shared" si="15"/>
        <v>0</v>
      </c>
      <c r="AP26" s="44">
        <f t="shared" si="16"/>
        <v>0</v>
      </c>
      <c r="AQ26" s="70">
        <f t="shared" si="17"/>
        <v>0</v>
      </c>
      <c r="AR26" s="70">
        <f t="shared" si="3"/>
        <v>5233.0999999999995</v>
      </c>
      <c r="AS26" s="61"/>
      <c r="AT26" s="61"/>
      <c r="AU26" s="61"/>
      <c r="AV26" s="67"/>
    </row>
    <row r="27" spans="1:53" s="48" customFormat="1" x14ac:dyDescent="0.2">
      <c r="A27" s="34">
        <v>16</v>
      </c>
      <c r="B27" s="48" t="s">
        <v>33</v>
      </c>
      <c r="C27" s="48">
        <v>7280.7000000000007</v>
      </c>
      <c r="D27" s="48">
        <v>7280.7000000000007</v>
      </c>
      <c r="E27" s="81">
        <v>879</v>
      </c>
      <c r="F27" s="71">
        <v>20</v>
      </c>
      <c r="G27" s="24">
        <v>170</v>
      </c>
      <c r="H27" s="71">
        <f t="shared" si="0"/>
        <v>2988.6</v>
      </c>
      <c r="I27" s="82">
        <f t="shared" si="4"/>
        <v>30</v>
      </c>
      <c r="J27" s="24">
        <v>170</v>
      </c>
      <c r="K27" s="81">
        <v>27</v>
      </c>
      <c r="L27" s="71">
        <v>11</v>
      </c>
      <c r="M27" s="81">
        <v>3</v>
      </c>
      <c r="N27" s="71">
        <v>15</v>
      </c>
      <c r="O27" s="83">
        <v>0</v>
      </c>
      <c r="P27" s="84">
        <v>22</v>
      </c>
      <c r="Q27" s="85">
        <v>0</v>
      </c>
      <c r="R27" s="84">
        <v>30</v>
      </c>
      <c r="S27" s="86">
        <f t="shared" si="5"/>
        <v>58.1</v>
      </c>
      <c r="T27" s="81">
        <v>1501</v>
      </c>
      <c r="U27" s="71">
        <v>10</v>
      </c>
      <c r="V27" s="24">
        <v>170</v>
      </c>
      <c r="W27" s="71">
        <f t="shared" si="6"/>
        <v>2551.6999999999998</v>
      </c>
      <c r="X27" s="71">
        <f t="shared" si="7"/>
        <v>5598.4</v>
      </c>
      <c r="Y27" s="81">
        <v>638</v>
      </c>
      <c r="Z27" s="71">
        <v>14</v>
      </c>
      <c r="AA27" s="24">
        <v>148</v>
      </c>
      <c r="AB27" s="71">
        <f t="shared" si="8"/>
        <v>1321.9</v>
      </c>
      <c r="AC27" s="71">
        <v>120</v>
      </c>
      <c r="AD27" s="71">
        <f t="shared" si="9"/>
        <v>76.599999999999994</v>
      </c>
      <c r="AE27" s="81">
        <v>81</v>
      </c>
      <c r="AF27" s="71">
        <v>165</v>
      </c>
      <c r="AG27" s="71">
        <f t="shared" si="10"/>
        <v>13.4</v>
      </c>
      <c r="AH27" s="71">
        <f t="shared" si="11"/>
        <v>1411.9</v>
      </c>
      <c r="AI27" s="44">
        <f t="shared" si="12"/>
        <v>1411.9</v>
      </c>
      <c r="AJ27" s="70">
        <f>'2022'!AV27</f>
        <v>17518</v>
      </c>
      <c r="AK27" s="71">
        <f t="shared" si="1"/>
        <v>0</v>
      </c>
      <c r="AL27" s="51">
        <f t="shared" si="2"/>
        <v>0</v>
      </c>
      <c r="AM27" s="70">
        <f t="shared" si="13"/>
        <v>0</v>
      </c>
      <c r="AN27" s="70">
        <f t="shared" si="14"/>
        <v>0</v>
      </c>
      <c r="AO27" s="70">
        <f t="shared" si="15"/>
        <v>0</v>
      </c>
      <c r="AP27" s="44">
        <f t="shared" si="16"/>
        <v>0</v>
      </c>
      <c r="AQ27" s="70">
        <f t="shared" si="17"/>
        <v>0</v>
      </c>
      <c r="AR27" s="70">
        <f t="shared" si="3"/>
        <v>7010.2999999999993</v>
      </c>
      <c r="AS27" s="62"/>
      <c r="AT27" s="62"/>
      <c r="AU27" s="61"/>
      <c r="AV27" s="67"/>
      <c r="AW27" s="24"/>
      <c r="AX27" s="24"/>
      <c r="AZ27" s="24"/>
      <c r="BA27" s="24"/>
    </row>
    <row r="28" spans="1:53" s="48" customFormat="1" x14ac:dyDescent="0.2">
      <c r="A28" s="34">
        <v>17</v>
      </c>
      <c r="B28" s="48" t="s">
        <v>34</v>
      </c>
      <c r="C28" s="48">
        <v>8520.5000000000018</v>
      </c>
      <c r="D28" s="48">
        <v>8520.5000000000018</v>
      </c>
      <c r="E28" s="81">
        <v>1674</v>
      </c>
      <c r="F28" s="71">
        <v>20</v>
      </c>
      <c r="G28" s="24">
        <v>170</v>
      </c>
      <c r="H28" s="71">
        <f t="shared" si="0"/>
        <v>5691.6</v>
      </c>
      <c r="I28" s="82">
        <f t="shared" si="4"/>
        <v>86</v>
      </c>
      <c r="J28" s="24">
        <v>170</v>
      </c>
      <c r="K28" s="81">
        <v>52</v>
      </c>
      <c r="L28" s="71">
        <v>11</v>
      </c>
      <c r="M28" s="81">
        <v>33</v>
      </c>
      <c r="N28" s="71">
        <v>15</v>
      </c>
      <c r="O28" s="83">
        <v>0</v>
      </c>
      <c r="P28" s="84">
        <v>22</v>
      </c>
      <c r="Q28" s="85">
        <v>1</v>
      </c>
      <c r="R28" s="84">
        <v>30</v>
      </c>
      <c r="S28" s="86">
        <f t="shared" si="5"/>
        <v>186.5</v>
      </c>
      <c r="T28" s="81">
        <v>1302</v>
      </c>
      <c r="U28" s="71">
        <v>10</v>
      </c>
      <c r="V28" s="24">
        <v>170</v>
      </c>
      <c r="W28" s="71">
        <f t="shared" si="6"/>
        <v>2213.4</v>
      </c>
      <c r="X28" s="71">
        <f t="shared" si="7"/>
        <v>8091.5</v>
      </c>
      <c r="Y28" s="81">
        <v>905</v>
      </c>
      <c r="Z28" s="71">
        <v>14</v>
      </c>
      <c r="AA28" s="24">
        <v>148</v>
      </c>
      <c r="AB28" s="71">
        <f t="shared" si="8"/>
        <v>1875.2</v>
      </c>
      <c r="AC28" s="71">
        <v>120</v>
      </c>
      <c r="AD28" s="71">
        <f t="shared" si="9"/>
        <v>108.6</v>
      </c>
      <c r="AE28" s="81">
        <v>45</v>
      </c>
      <c r="AF28" s="71">
        <v>165</v>
      </c>
      <c r="AG28" s="71">
        <f t="shared" si="10"/>
        <v>7.4</v>
      </c>
      <c r="AH28" s="71">
        <f t="shared" si="11"/>
        <v>1991.2</v>
      </c>
      <c r="AI28" s="44">
        <f t="shared" si="12"/>
        <v>1991.2</v>
      </c>
      <c r="AJ28" s="70">
        <f>'2022'!AV28</f>
        <v>17518</v>
      </c>
      <c r="AK28" s="71">
        <f t="shared" si="1"/>
        <v>0</v>
      </c>
      <c r="AL28" s="51">
        <f t="shared" si="2"/>
        <v>0</v>
      </c>
      <c r="AM28" s="70">
        <f t="shared" si="13"/>
        <v>0</v>
      </c>
      <c r="AN28" s="70">
        <f t="shared" si="14"/>
        <v>0</v>
      </c>
      <c r="AO28" s="70">
        <f t="shared" si="15"/>
        <v>0</v>
      </c>
      <c r="AP28" s="44">
        <f t="shared" si="16"/>
        <v>0</v>
      </c>
      <c r="AQ28" s="70">
        <f t="shared" si="17"/>
        <v>0</v>
      </c>
      <c r="AR28" s="70">
        <f t="shared" si="3"/>
        <v>10082.700000000001</v>
      </c>
      <c r="AS28" s="62"/>
      <c r="AT28" s="62"/>
      <c r="AU28" s="61"/>
      <c r="AV28" s="67"/>
      <c r="AW28" s="24"/>
      <c r="AX28" s="24"/>
      <c r="AZ28" s="24"/>
      <c r="BA28" s="24"/>
    </row>
    <row r="29" spans="1:53" s="48" customFormat="1" x14ac:dyDescent="0.2">
      <c r="A29" s="34">
        <v>18</v>
      </c>
      <c r="B29" s="48" t="s">
        <v>35</v>
      </c>
      <c r="C29" s="48">
        <v>2126</v>
      </c>
      <c r="D29" s="48">
        <v>2126</v>
      </c>
      <c r="E29" s="81">
        <v>349</v>
      </c>
      <c r="F29" s="71">
        <v>20</v>
      </c>
      <c r="G29" s="24">
        <v>170</v>
      </c>
      <c r="H29" s="71">
        <f t="shared" si="0"/>
        <v>1186.5999999999999</v>
      </c>
      <c r="I29" s="82">
        <f t="shared" si="4"/>
        <v>141</v>
      </c>
      <c r="J29" s="24">
        <v>170</v>
      </c>
      <c r="K29" s="81">
        <v>103</v>
      </c>
      <c r="L29" s="71">
        <v>11</v>
      </c>
      <c r="M29" s="81">
        <v>25</v>
      </c>
      <c r="N29" s="71">
        <v>15</v>
      </c>
      <c r="O29" s="83">
        <v>11</v>
      </c>
      <c r="P29" s="84">
        <v>22</v>
      </c>
      <c r="Q29" s="85">
        <v>2</v>
      </c>
      <c r="R29" s="84">
        <v>30</v>
      </c>
      <c r="S29" s="86">
        <f t="shared" si="5"/>
        <v>307.7</v>
      </c>
      <c r="T29" s="81">
        <v>394</v>
      </c>
      <c r="U29" s="71">
        <v>10</v>
      </c>
      <c r="V29" s="24">
        <v>170</v>
      </c>
      <c r="W29" s="71">
        <f t="shared" si="6"/>
        <v>669.8</v>
      </c>
      <c r="X29" s="71">
        <f t="shared" si="7"/>
        <v>2164.1</v>
      </c>
      <c r="Y29" s="81">
        <v>128</v>
      </c>
      <c r="Z29" s="71">
        <v>14</v>
      </c>
      <c r="AA29" s="24">
        <v>148</v>
      </c>
      <c r="AB29" s="71">
        <f t="shared" si="8"/>
        <v>265.2</v>
      </c>
      <c r="AC29" s="71">
        <v>120</v>
      </c>
      <c r="AD29" s="71">
        <f t="shared" si="9"/>
        <v>15.4</v>
      </c>
      <c r="AE29" s="81">
        <v>17</v>
      </c>
      <c r="AF29" s="71">
        <v>165</v>
      </c>
      <c r="AG29" s="71">
        <f t="shared" si="10"/>
        <v>2.8</v>
      </c>
      <c r="AH29" s="71">
        <f t="shared" si="11"/>
        <v>283.39999999999998</v>
      </c>
      <c r="AI29" s="44">
        <f t="shared" si="12"/>
        <v>283.39999999999998</v>
      </c>
      <c r="AJ29" s="70">
        <f>'2022'!AV29</f>
        <v>17518</v>
      </c>
      <c r="AK29" s="71">
        <f t="shared" si="1"/>
        <v>0</v>
      </c>
      <c r="AL29" s="51">
        <f t="shared" si="2"/>
        <v>0</v>
      </c>
      <c r="AM29" s="70">
        <f t="shared" si="13"/>
        <v>0</v>
      </c>
      <c r="AN29" s="70">
        <f t="shared" si="14"/>
        <v>0</v>
      </c>
      <c r="AO29" s="70">
        <f t="shared" si="15"/>
        <v>0</v>
      </c>
      <c r="AP29" s="44">
        <f t="shared" si="16"/>
        <v>0</v>
      </c>
      <c r="AQ29" s="70">
        <f t="shared" si="17"/>
        <v>0</v>
      </c>
      <c r="AR29" s="70">
        <f t="shared" si="3"/>
        <v>2447.5</v>
      </c>
      <c r="AS29" s="62"/>
      <c r="AT29" s="62"/>
      <c r="AU29" s="61"/>
      <c r="AV29" s="67"/>
      <c r="AW29" s="24"/>
      <c r="AX29" s="24"/>
      <c r="AZ29" s="24"/>
      <c r="BA29" s="24"/>
    </row>
    <row r="30" spans="1:53" s="48" customFormat="1" x14ac:dyDescent="0.2">
      <c r="A30" s="34">
        <v>19</v>
      </c>
      <c r="B30" s="48" t="s">
        <v>36</v>
      </c>
      <c r="C30" s="48">
        <v>4031.7000000000003</v>
      </c>
      <c r="D30" s="48">
        <v>4031.7000000000003</v>
      </c>
      <c r="E30" s="81">
        <v>660</v>
      </c>
      <c r="F30" s="71">
        <v>20</v>
      </c>
      <c r="G30" s="24">
        <v>170</v>
      </c>
      <c r="H30" s="71">
        <f t="shared" si="0"/>
        <v>2244</v>
      </c>
      <c r="I30" s="82">
        <f t="shared" si="4"/>
        <v>107</v>
      </c>
      <c r="J30" s="24">
        <v>170</v>
      </c>
      <c r="K30" s="81">
        <v>68</v>
      </c>
      <c r="L30" s="71">
        <v>11</v>
      </c>
      <c r="M30" s="81">
        <v>37</v>
      </c>
      <c r="N30" s="71">
        <v>15</v>
      </c>
      <c r="O30" s="83">
        <v>2</v>
      </c>
      <c r="P30" s="84">
        <v>22</v>
      </c>
      <c r="Q30" s="85">
        <v>0</v>
      </c>
      <c r="R30" s="84">
        <v>30</v>
      </c>
      <c r="S30" s="86">
        <f t="shared" si="5"/>
        <v>229</v>
      </c>
      <c r="T30" s="81">
        <v>729</v>
      </c>
      <c r="U30" s="71">
        <v>10</v>
      </c>
      <c r="V30" s="24">
        <v>170</v>
      </c>
      <c r="W30" s="71">
        <f t="shared" si="6"/>
        <v>1239.3</v>
      </c>
      <c r="X30" s="71">
        <f t="shared" si="7"/>
        <v>3712.3</v>
      </c>
      <c r="Y30" s="81">
        <v>200</v>
      </c>
      <c r="Z30" s="71">
        <v>14</v>
      </c>
      <c r="AA30" s="24">
        <v>148</v>
      </c>
      <c r="AB30" s="71">
        <f t="shared" si="8"/>
        <v>414.4</v>
      </c>
      <c r="AC30" s="71">
        <v>120</v>
      </c>
      <c r="AD30" s="71">
        <f t="shared" si="9"/>
        <v>24</v>
      </c>
      <c r="AE30" s="81"/>
      <c r="AF30" s="71">
        <v>165</v>
      </c>
      <c r="AG30" s="71">
        <f t="shared" si="10"/>
        <v>0</v>
      </c>
      <c r="AH30" s="71">
        <f t="shared" si="11"/>
        <v>438.4</v>
      </c>
      <c r="AI30" s="44">
        <f t="shared" si="12"/>
        <v>438.4</v>
      </c>
      <c r="AJ30" s="70">
        <f>'2022'!AV30</f>
        <v>17518</v>
      </c>
      <c r="AK30" s="71">
        <f t="shared" si="1"/>
        <v>0</v>
      </c>
      <c r="AL30" s="51">
        <f t="shared" si="2"/>
        <v>0</v>
      </c>
      <c r="AM30" s="70">
        <f t="shared" si="13"/>
        <v>0</v>
      </c>
      <c r="AN30" s="70">
        <f t="shared" si="14"/>
        <v>0</v>
      </c>
      <c r="AO30" s="70">
        <f t="shared" si="15"/>
        <v>0</v>
      </c>
      <c r="AP30" s="44">
        <f t="shared" si="16"/>
        <v>0</v>
      </c>
      <c r="AQ30" s="70">
        <f t="shared" si="17"/>
        <v>0</v>
      </c>
      <c r="AR30" s="70">
        <f t="shared" si="3"/>
        <v>4150.7</v>
      </c>
      <c r="AS30" s="62"/>
      <c r="AT30" s="62"/>
      <c r="AU30" s="61"/>
      <c r="AV30" s="67"/>
      <c r="AW30" s="24"/>
      <c r="AX30" s="24"/>
      <c r="AZ30" s="24"/>
      <c r="BA30" s="24"/>
    </row>
    <row r="31" spans="1:53" s="24" customFormat="1" x14ac:dyDescent="0.2">
      <c r="A31" s="60">
        <v>20</v>
      </c>
      <c r="B31" s="48" t="s">
        <v>37</v>
      </c>
      <c r="C31" s="48">
        <v>12307.199999999999</v>
      </c>
      <c r="D31" s="48">
        <v>12307.199999999999</v>
      </c>
      <c r="E31" s="81">
        <v>1340</v>
      </c>
      <c r="F31" s="71">
        <v>20</v>
      </c>
      <c r="G31" s="24">
        <v>170</v>
      </c>
      <c r="H31" s="71">
        <f t="shared" si="0"/>
        <v>4556</v>
      </c>
      <c r="I31" s="82">
        <f t="shared" si="4"/>
        <v>0</v>
      </c>
      <c r="J31" s="24">
        <v>170</v>
      </c>
      <c r="K31" s="81">
        <v>0</v>
      </c>
      <c r="L31" s="71">
        <v>11</v>
      </c>
      <c r="M31" s="81">
        <v>0</v>
      </c>
      <c r="N31" s="71">
        <v>15</v>
      </c>
      <c r="O31" s="83">
        <v>0</v>
      </c>
      <c r="P31" s="84">
        <v>22</v>
      </c>
      <c r="Q31" s="85">
        <v>0</v>
      </c>
      <c r="R31" s="84">
        <v>30</v>
      </c>
      <c r="S31" s="86">
        <f t="shared" si="5"/>
        <v>0</v>
      </c>
      <c r="T31" s="81">
        <v>2564</v>
      </c>
      <c r="U31" s="71">
        <v>10</v>
      </c>
      <c r="V31" s="24">
        <v>170</v>
      </c>
      <c r="W31" s="71">
        <f t="shared" si="6"/>
        <v>4358.8</v>
      </c>
      <c r="X31" s="71">
        <f t="shared" si="7"/>
        <v>8914.7999999999993</v>
      </c>
      <c r="Y31" s="81">
        <v>1308</v>
      </c>
      <c r="Z31" s="71">
        <v>14</v>
      </c>
      <c r="AA31" s="24">
        <v>148</v>
      </c>
      <c r="AB31" s="71">
        <f t="shared" si="8"/>
        <v>2710.2</v>
      </c>
      <c r="AC31" s="71">
        <v>120</v>
      </c>
      <c r="AD31" s="71">
        <f t="shared" si="9"/>
        <v>157</v>
      </c>
      <c r="AE31" s="81">
        <v>123</v>
      </c>
      <c r="AF31" s="71">
        <v>165</v>
      </c>
      <c r="AG31" s="71">
        <f t="shared" si="10"/>
        <v>20.3</v>
      </c>
      <c r="AH31" s="71">
        <f t="shared" si="11"/>
        <v>2887.5</v>
      </c>
      <c r="AI31" s="44">
        <f t="shared" si="12"/>
        <v>2887.5</v>
      </c>
      <c r="AJ31" s="70">
        <f>'2022'!AV31</f>
        <v>17518</v>
      </c>
      <c r="AK31" s="71">
        <f t="shared" si="1"/>
        <v>0</v>
      </c>
      <c r="AL31" s="51">
        <f t="shared" si="2"/>
        <v>0</v>
      </c>
      <c r="AM31" s="70">
        <f t="shared" si="13"/>
        <v>0</v>
      </c>
      <c r="AN31" s="70">
        <f t="shared" si="14"/>
        <v>0</v>
      </c>
      <c r="AO31" s="70">
        <f t="shared" si="15"/>
        <v>0</v>
      </c>
      <c r="AP31" s="44">
        <f t="shared" si="16"/>
        <v>0</v>
      </c>
      <c r="AQ31" s="70">
        <f t="shared" si="17"/>
        <v>0</v>
      </c>
      <c r="AR31" s="70">
        <f t="shared" si="3"/>
        <v>11802.3</v>
      </c>
      <c r="AS31" s="61"/>
      <c r="AT31" s="61"/>
      <c r="AU31" s="61"/>
      <c r="AV31" s="67"/>
    </row>
    <row r="32" spans="1:53" s="48" customFormat="1" x14ac:dyDescent="0.2">
      <c r="A32" s="34">
        <v>21</v>
      </c>
      <c r="B32" s="48" t="s">
        <v>38</v>
      </c>
      <c r="C32" s="48">
        <v>3689.2</v>
      </c>
      <c r="D32" s="48">
        <v>3689.2</v>
      </c>
      <c r="E32" s="81">
        <v>547</v>
      </c>
      <c r="F32" s="71">
        <v>20</v>
      </c>
      <c r="G32" s="24">
        <v>170</v>
      </c>
      <c r="H32" s="71">
        <f t="shared" si="0"/>
        <v>1859.8</v>
      </c>
      <c r="I32" s="82">
        <f t="shared" si="4"/>
        <v>220</v>
      </c>
      <c r="J32" s="24">
        <v>170</v>
      </c>
      <c r="K32" s="81">
        <v>131</v>
      </c>
      <c r="L32" s="71">
        <v>11</v>
      </c>
      <c r="M32" s="81">
        <v>36</v>
      </c>
      <c r="N32" s="71">
        <v>15</v>
      </c>
      <c r="O32" s="83">
        <v>40</v>
      </c>
      <c r="P32" s="84">
        <v>22</v>
      </c>
      <c r="Q32" s="85">
        <v>13</v>
      </c>
      <c r="R32" s="84">
        <v>30</v>
      </c>
      <c r="S32" s="86">
        <f t="shared" si="5"/>
        <v>552.70000000000005</v>
      </c>
      <c r="T32" s="81">
        <v>597</v>
      </c>
      <c r="U32" s="71">
        <v>10</v>
      </c>
      <c r="V32" s="24">
        <v>170</v>
      </c>
      <c r="W32" s="71">
        <f t="shared" si="6"/>
        <v>1014.9</v>
      </c>
      <c r="X32" s="71">
        <f t="shared" si="7"/>
        <v>3427.4</v>
      </c>
      <c r="Y32" s="81">
        <v>336</v>
      </c>
      <c r="Z32" s="71">
        <v>14</v>
      </c>
      <c r="AA32" s="24">
        <v>148</v>
      </c>
      <c r="AB32" s="71">
        <f t="shared" si="8"/>
        <v>696.2</v>
      </c>
      <c r="AC32" s="71">
        <v>120</v>
      </c>
      <c r="AD32" s="71">
        <f t="shared" si="9"/>
        <v>40.299999999999997</v>
      </c>
      <c r="AE32" s="81">
        <v>19</v>
      </c>
      <c r="AF32" s="71">
        <v>165</v>
      </c>
      <c r="AG32" s="71">
        <f t="shared" si="10"/>
        <v>3.1</v>
      </c>
      <c r="AH32" s="71">
        <f t="shared" si="11"/>
        <v>739.6</v>
      </c>
      <c r="AI32" s="44">
        <f t="shared" si="12"/>
        <v>739.6</v>
      </c>
      <c r="AJ32" s="70">
        <f>'2022'!AV32</f>
        <v>17518</v>
      </c>
      <c r="AK32" s="71">
        <f t="shared" si="1"/>
        <v>0</v>
      </c>
      <c r="AL32" s="51">
        <f t="shared" si="2"/>
        <v>0</v>
      </c>
      <c r="AM32" s="70">
        <f t="shared" si="13"/>
        <v>0</v>
      </c>
      <c r="AN32" s="70">
        <f t="shared" si="14"/>
        <v>0</v>
      </c>
      <c r="AO32" s="70">
        <f t="shared" si="15"/>
        <v>0</v>
      </c>
      <c r="AP32" s="44">
        <f t="shared" si="16"/>
        <v>0</v>
      </c>
      <c r="AQ32" s="70">
        <f t="shared" si="17"/>
        <v>0</v>
      </c>
      <c r="AR32" s="70">
        <f t="shared" si="3"/>
        <v>4167</v>
      </c>
      <c r="AS32" s="62"/>
      <c r="AT32" s="62"/>
      <c r="AU32" s="61"/>
      <c r="AV32" s="67"/>
      <c r="AW32" s="24"/>
      <c r="AX32" s="24"/>
      <c r="AZ32" s="24"/>
      <c r="BA32" s="24"/>
    </row>
    <row r="33" spans="1:53" s="48" customFormat="1" x14ac:dyDescent="0.2">
      <c r="A33" s="34">
        <v>22</v>
      </c>
      <c r="B33" s="24" t="s">
        <v>39</v>
      </c>
      <c r="C33" s="24">
        <v>5712.3</v>
      </c>
      <c r="D33" s="24">
        <v>5712.3</v>
      </c>
      <c r="E33" s="81">
        <v>814</v>
      </c>
      <c r="F33" s="71">
        <v>20</v>
      </c>
      <c r="G33" s="24">
        <v>170</v>
      </c>
      <c r="H33" s="71">
        <f t="shared" si="0"/>
        <v>2767.6</v>
      </c>
      <c r="I33" s="82">
        <f t="shared" si="4"/>
        <v>307</v>
      </c>
      <c r="J33" s="24">
        <v>170</v>
      </c>
      <c r="K33" s="81">
        <v>166</v>
      </c>
      <c r="L33" s="71">
        <v>11</v>
      </c>
      <c r="M33" s="81">
        <v>129</v>
      </c>
      <c r="N33" s="71">
        <v>15</v>
      </c>
      <c r="O33" s="83">
        <v>4</v>
      </c>
      <c r="P33" s="84">
        <v>22</v>
      </c>
      <c r="Q33" s="85">
        <v>8</v>
      </c>
      <c r="R33" s="84">
        <v>30</v>
      </c>
      <c r="S33" s="86">
        <f t="shared" si="5"/>
        <v>695.1</v>
      </c>
      <c r="T33" s="81">
        <v>1197</v>
      </c>
      <c r="U33" s="71">
        <v>10</v>
      </c>
      <c r="V33" s="24">
        <v>170</v>
      </c>
      <c r="W33" s="71">
        <f t="shared" si="6"/>
        <v>2034.9</v>
      </c>
      <c r="X33" s="71">
        <f t="shared" si="7"/>
        <v>5497.6</v>
      </c>
      <c r="Y33" s="81">
        <v>375</v>
      </c>
      <c r="Z33" s="71">
        <v>14</v>
      </c>
      <c r="AA33" s="24">
        <v>148</v>
      </c>
      <c r="AB33" s="71">
        <f t="shared" si="8"/>
        <v>777</v>
      </c>
      <c r="AC33" s="71">
        <v>120</v>
      </c>
      <c r="AD33" s="71">
        <f t="shared" si="9"/>
        <v>45</v>
      </c>
      <c r="AE33" s="81">
        <v>59</v>
      </c>
      <c r="AF33" s="71">
        <v>165</v>
      </c>
      <c r="AG33" s="71">
        <f t="shared" si="10"/>
        <v>9.6999999999999993</v>
      </c>
      <c r="AH33" s="71">
        <f t="shared" si="11"/>
        <v>831.7</v>
      </c>
      <c r="AI33" s="44">
        <f t="shared" si="12"/>
        <v>831.7</v>
      </c>
      <c r="AJ33" s="70">
        <f>'2022'!AV33</f>
        <v>17518</v>
      </c>
      <c r="AK33" s="71">
        <f t="shared" si="1"/>
        <v>0</v>
      </c>
      <c r="AL33" s="51">
        <f t="shared" si="2"/>
        <v>0</v>
      </c>
      <c r="AM33" s="70">
        <f t="shared" si="13"/>
        <v>0</v>
      </c>
      <c r="AN33" s="70">
        <f t="shared" si="14"/>
        <v>0</v>
      </c>
      <c r="AO33" s="70">
        <f t="shared" si="15"/>
        <v>0</v>
      </c>
      <c r="AP33" s="44">
        <f t="shared" si="16"/>
        <v>0</v>
      </c>
      <c r="AQ33" s="70">
        <f t="shared" si="17"/>
        <v>0</v>
      </c>
      <c r="AR33" s="70">
        <f t="shared" si="3"/>
        <v>6329.3</v>
      </c>
      <c r="AS33" s="62"/>
      <c r="AT33" s="62"/>
      <c r="AU33" s="61"/>
      <c r="AV33" s="67"/>
      <c r="AW33" s="24"/>
      <c r="AX33" s="24"/>
      <c r="AZ33" s="24"/>
      <c r="BA33" s="24"/>
    </row>
    <row r="34" spans="1:53" s="48" customFormat="1" x14ac:dyDescent="0.2">
      <c r="A34" s="34">
        <v>23</v>
      </c>
      <c r="B34" s="48" t="s">
        <v>40</v>
      </c>
      <c r="C34" s="48">
        <v>5152.0999999999995</v>
      </c>
      <c r="D34" s="48">
        <v>5152.0999999999995</v>
      </c>
      <c r="E34" s="81">
        <v>593</v>
      </c>
      <c r="F34" s="71">
        <v>20</v>
      </c>
      <c r="G34" s="24">
        <v>170</v>
      </c>
      <c r="H34" s="71">
        <f t="shared" si="0"/>
        <v>2016.2</v>
      </c>
      <c r="I34" s="82">
        <f t="shared" si="4"/>
        <v>118</v>
      </c>
      <c r="J34" s="24">
        <v>170</v>
      </c>
      <c r="K34" s="81">
        <v>115</v>
      </c>
      <c r="L34" s="71">
        <v>11</v>
      </c>
      <c r="M34" s="81">
        <v>3</v>
      </c>
      <c r="N34" s="71">
        <v>15</v>
      </c>
      <c r="O34" s="83">
        <v>0</v>
      </c>
      <c r="P34" s="84">
        <v>22</v>
      </c>
      <c r="Q34" s="85">
        <v>0</v>
      </c>
      <c r="R34" s="84">
        <v>30</v>
      </c>
      <c r="S34" s="86">
        <f t="shared" si="5"/>
        <v>222.7</v>
      </c>
      <c r="T34" s="81">
        <v>933</v>
      </c>
      <c r="U34" s="71">
        <v>10</v>
      </c>
      <c r="V34" s="24">
        <v>170</v>
      </c>
      <c r="W34" s="71">
        <f t="shared" si="6"/>
        <v>1586.1</v>
      </c>
      <c r="X34" s="71">
        <f t="shared" si="7"/>
        <v>3825</v>
      </c>
      <c r="Y34" s="81">
        <v>531</v>
      </c>
      <c r="Z34" s="71">
        <v>14</v>
      </c>
      <c r="AA34" s="24">
        <v>148</v>
      </c>
      <c r="AB34" s="71">
        <f t="shared" si="8"/>
        <v>1100.2</v>
      </c>
      <c r="AC34" s="71">
        <v>120</v>
      </c>
      <c r="AD34" s="71">
        <f t="shared" si="9"/>
        <v>63.7</v>
      </c>
      <c r="AE34" s="81">
        <v>31</v>
      </c>
      <c r="AF34" s="71">
        <v>165</v>
      </c>
      <c r="AG34" s="71">
        <f t="shared" si="10"/>
        <v>5.0999999999999996</v>
      </c>
      <c r="AH34" s="71">
        <f t="shared" si="11"/>
        <v>1169</v>
      </c>
      <c r="AI34" s="44">
        <f t="shared" si="12"/>
        <v>1169</v>
      </c>
      <c r="AJ34" s="70">
        <f>'2022'!AV34</f>
        <v>17518</v>
      </c>
      <c r="AK34" s="71">
        <f t="shared" si="1"/>
        <v>0</v>
      </c>
      <c r="AL34" s="51">
        <f t="shared" si="2"/>
        <v>0</v>
      </c>
      <c r="AM34" s="70">
        <f t="shared" si="13"/>
        <v>0</v>
      </c>
      <c r="AN34" s="70">
        <f t="shared" si="14"/>
        <v>0</v>
      </c>
      <c r="AO34" s="70">
        <f t="shared" si="15"/>
        <v>0</v>
      </c>
      <c r="AP34" s="44">
        <f t="shared" si="16"/>
        <v>0</v>
      </c>
      <c r="AQ34" s="70">
        <f t="shared" si="17"/>
        <v>0</v>
      </c>
      <c r="AR34" s="70">
        <f t="shared" si="3"/>
        <v>4994</v>
      </c>
      <c r="AS34" s="62"/>
      <c r="AT34" s="62"/>
      <c r="AU34" s="61"/>
      <c r="AV34" s="67"/>
      <c r="AW34" s="24"/>
      <c r="AX34" s="24"/>
      <c r="AZ34" s="24"/>
      <c r="BA34" s="24"/>
    </row>
    <row r="35" spans="1:53" s="24" customFormat="1" x14ac:dyDescent="0.2">
      <c r="A35" s="60">
        <v>24</v>
      </c>
      <c r="B35" s="48" t="s">
        <v>41</v>
      </c>
      <c r="C35" s="48">
        <v>5297.2</v>
      </c>
      <c r="D35" s="48">
        <v>5297.2</v>
      </c>
      <c r="E35" s="81">
        <v>956</v>
      </c>
      <c r="F35" s="71">
        <v>20</v>
      </c>
      <c r="G35" s="24">
        <v>170</v>
      </c>
      <c r="H35" s="71">
        <f t="shared" si="0"/>
        <v>3250.4</v>
      </c>
      <c r="I35" s="82">
        <f t="shared" si="4"/>
        <v>212</v>
      </c>
      <c r="J35" s="24">
        <v>170</v>
      </c>
      <c r="K35" s="81">
        <v>150</v>
      </c>
      <c r="L35" s="71">
        <v>11</v>
      </c>
      <c r="M35" s="81">
        <v>61</v>
      </c>
      <c r="N35" s="71">
        <v>15</v>
      </c>
      <c r="O35" s="83">
        <v>0</v>
      </c>
      <c r="P35" s="84">
        <v>22</v>
      </c>
      <c r="Q35" s="85">
        <v>1</v>
      </c>
      <c r="R35" s="84">
        <v>30</v>
      </c>
      <c r="S35" s="86">
        <f t="shared" si="5"/>
        <v>441.2</v>
      </c>
      <c r="T35" s="81">
        <v>697</v>
      </c>
      <c r="U35" s="71">
        <v>10</v>
      </c>
      <c r="V35" s="24">
        <v>170</v>
      </c>
      <c r="W35" s="71">
        <f t="shared" si="6"/>
        <v>1184.9000000000001</v>
      </c>
      <c r="X35" s="71">
        <f t="shared" si="7"/>
        <v>4876.5</v>
      </c>
      <c r="Y35" s="81">
        <v>326</v>
      </c>
      <c r="Z35" s="71">
        <v>14</v>
      </c>
      <c r="AA35" s="24">
        <v>148</v>
      </c>
      <c r="AB35" s="71">
        <f t="shared" si="8"/>
        <v>675.5</v>
      </c>
      <c r="AC35" s="71">
        <v>120</v>
      </c>
      <c r="AD35" s="71">
        <f t="shared" si="9"/>
        <v>39.1</v>
      </c>
      <c r="AE35" s="81">
        <v>22</v>
      </c>
      <c r="AF35" s="71">
        <v>165</v>
      </c>
      <c r="AG35" s="71">
        <f t="shared" si="10"/>
        <v>3.6</v>
      </c>
      <c r="AH35" s="71">
        <f t="shared" si="11"/>
        <v>718.2</v>
      </c>
      <c r="AI35" s="44">
        <f t="shared" si="12"/>
        <v>718.2</v>
      </c>
      <c r="AJ35" s="70">
        <f>'2022'!AV35</f>
        <v>17518</v>
      </c>
      <c r="AK35" s="71">
        <f t="shared" si="1"/>
        <v>0</v>
      </c>
      <c r="AL35" s="51">
        <f t="shared" si="2"/>
        <v>0</v>
      </c>
      <c r="AM35" s="70">
        <f t="shared" si="13"/>
        <v>0</v>
      </c>
      <c r="AN35" s="70">
        <f t="shared" si="14"/>
        <v>0</v>
      </c>
      <c r="AO35" s="70">
        <f t="shared" si="15"/>
        <v>0</v>
      </c>
      <c r="AP35" s="44">
        <f t="shared" si="16"/>
        <v>0</v>
      </c>
      <c r="AQ35" s="70">
        <f t="shared" si="17"/>
        <v>0</v>
      </c>
      <c r="AR35" s="70">
        <f t="shared" si="3"/>
        <v>5594.7</v>
      </c>
      <c r="AS35" s="61"/>
      <c r="AT35" s="61"/>
      <c r="AU35" s="61"/>
      <c r="AV35" s="67"/>
    </row>
    <row r="36" spans="1:53" s="24" customFormat="1" x14ac:dyDescent="0.2">
      <c r="A36" s="60">
        <v>25</v>
      </c>
      <c r="B36" s="48" t="s">
        <v>42</v>
      </c>
      <c r="C36" s="48">
        <v>8080.9</v>
      </c>
      <c r="D36" s="48">
        <v>8080.9</v>
      </c>
      <c r="E36" s="81">
        <v>898</v>
      </c>
      <c r="F36" s="71">
        <v>20</v>
      </c>
      <c r="G36" s="24">
        <v>170</v>
      </c>
      <c r="H36" s="71">
        <f t="shared" si="0"/>
        <v>3053.2</v>
      </c>
      <c r="I36" s="82">
        <f t="shared" si="4"/>
        <v>325</v>
      </c>
      <c r="J36" s="24">
        <v>170</v>
      </c>
      <c r="K36" s="81">
        <v>254</v>
      </c>
      <c r="L36" s="71">
        <v>11</v>
      </c>
      <c r="M36" s="81">
        <v>67</v>
      </c>
      <c r="N36" s="71">
        <v>15</v>
      </c>
      <c r="O36" s="83">
        <v>3</v>
      </c>
      <c r="P36" s="84">
        <v>22</v>
      </c>
      <c r="Q36" s="85">
        <v>1</v>
      </c>
      <c r="R36" s="84">
        <v>30</v>
      </c>
      <c r="S36" s="86">
        <f t="shared" si="5"/>
        <v>662.2</v>
      </c>
      <c r="T36" s="81">
        <v>1330</v>
      </c>
      <c r="U36" s="71">
        <v>10</v>
      </c>
      <c r="V36" s="24">
        <v>170</v>
      </c>
      <c r="W36" s="71">
        <f t="shared" si="6"/>
        <v>2261</v>
      </c>
      <c r="X36" s="71">
        <f t="shared" si="7"/>
        <v>5976.4</v>
      </c>
      <c r="Y36" s="81">
        <v>933</v>
      </c>
      <c r="Z36" s="71">
        <v>14</v>
      </c>
      <c r="AA36" s="24">
        <v>148</v>
      </c>
      <c r="AB36" s="71">
        <f t="shared" si="8"/>
        <v>1933.2</v>
      </c>
      <c r="AC36" s="71">
        <v>120</v>
      </c>
      <c r="AD36" s="71">
        <f t="shared" si="9"/>
        <v>112</v>
      </c>
      <c r="AE36" s="81">
        <v>60</v>
      </c>
      <c r="AF36" s="71">
        <v>165</v>
      </c>
      <c r="AG36" s="71">
        <f t="shared" si="10"/>
        <v>9.9</v>
      </c>
      <c r="AH36" s="71">
        <f t="shared" si="11"/>
        <v>2055.1</v>
      </c>
      <c r="AI36" s="44">
        <f t="shared" si="12"/>
        <v>2055.1</v>
      </c>
      <c r="AJ36" s="70">
        <f>'2022'!AV36</f>
        <v>17518</v>
      </c>
      <c r="AK36" s="71">
        <f t="shared" si="1"/>
        <v>0</v>
      </c>
      <c r="AL36" s="51">
        <f t="shared" si="2"/>
        <v>0</v>
      </c>
      <c r="AM36" s="70">
        <f t="shared" si="13"/>
        <v>0</v>
      </c>
      <c r="AN36" s="70">
        <f t="shared" si="14"/>
        <v>0</v>
      </c>
      <c r="AO36" s="70">
        <f t="shared" si="15"/>
        <v>0</v>
      </c>
      <c r="AP36" s="44">
        <f t="shared" si="16"/>
        <v>0</v>
      </c>
      <c r="AQ36" s="70">
        <f t="shared" si="17"/>
        <v>0</v>
      </c>
      <c r="AR36" s="70">
        <f t="shared" si="3"/>
        <v>8031.5</v>
      </c>
      <c r="AS36" s="61"/>
      <c r="AT36" s="61"/>
      <c r="AU36" s="61"/>
      <c r="AV36" s="67"/>
    </row>
    <row r="37" spans="1:53" s="24" customFormat="1" x14ac:dyDescent="0.2">
      <c r="A37" s="60">
        <v>26</v>
      </c>
      <c r="B37" s="48" t="s">
        <v>43</v>
      </c>
      <c r="C37" s="48">
        <v>4132.5999999999995</v>
      </c>
      <c r="D37" s="48">
        <v>4132.5999999999995</v>
      </c>
      <c r="E37" s="81">
        <v>734</v>
      </c>
      <c r="F37" s="71">
        <v>20</v>
      </c>
      <c r="G37" s="24">
        <v>170</v>
      </c>
      <c r="H37" s="71">
        <f t="shared" si="0"/>
        <v>2495.6</v>
      </c>
      <c r="I37" s="82">
        <f t="shared" si="4"/>
        <v>162</v>
      </c>
      <c r="J37" s="24">
        <v>170</v>
      </c>
      <c r="K37" s="81">
        <v>101</v>
      </c>
      <c r="L37" s="71">
        <v>11</v>
      </c>
      <c r="M37" s="81">
        <v>50</v>
      </c>
      <c r="N37" s="71">
        <v>15</v>
      </c>
      <c r="O37" s="83">
        <v>3</v>
      </c>
      <c r="P37" s="84">
        <v>22</v>
      </c>
      <c r="Q37" s="85">
        <v>8</v>
      </c>
      <c r="R37" s="84">
        <v>30</v>
      </c>
      <c r="S37" s="86">
        <f t="shared" si="5"/>
        <v>368.4</v>
      </c>
      <c r="T37" s="81">
        <v>494</v>
      </c>
      <c r="U37" s="71">
        <v>10</v>
      </c>
      <c r="V37" s="24">
        <v>170</v>
      </c>
      <c r="W37" s="71">
        <f t="shared" si="6"/>
        <v>839.8</v>
      </c>
      <c r="X37" s="71">
        <f t="shared" si="7"/>
        <v>3703.8</v>
      </c>
      <c r="Y37" s="81">
        <v>326</v>
      </c>
      <c r="Z37" s="71">
        <v>14</v>
      </c>
      <c r="AA37" s="24">
        <v>148</v>
      </c>
      <c r="AB37" s="71">
        <f t="shared" si="8"/>
        <v>675.5</v>
      </c>
      <c r="AC37" s="71">
        <v>120</v>
      </c>
      <c r="AD37" s="71">
        <f t="shared" si="9"/>
        <v>39.1</v>
      </c>
      <c r="AE37" s="81">
        <v>40</v>
      </c>
      <c r="AF37" s="71">
        <v>165</v>
      </c>
      <c r="AG37" s="71">
        <f t="shared" si="10"/>
        <v>6.6</v>
      </c>
      <c r="AH37" s="71">
        <f t="shared" si="11"/>
        <v>721.2</v>
      </c>
      <c r="AI37" s="44">
        <f t="shared" si="12"/>
        <v>721.2</v>
      </c>
      <c r="AJ37" s="70">
        <f>'2022'!AV37</f>
        <v>17518</v>
      </c>
      <c r="AK37" s="71">
        <f t="shared" si="1"/>
        <v>0</v>
      </c>
      <c r="AL37" s="51">
        <f t="shared" si="2"/>
        <v>0</v>
      </c>
      <c r="AM37" s="70">
        <f t="shared" si="13"/>
        <v>0</v>
      </c>
      <c r="AN37" s="70">
        <f t="shared" si="14"/>
        <v>0</v>
      </c>
      <c r="AO37" s="70">
        <f t="shared" si="15"/>
        <v>0</v>
      </c>
      <c r="AP37" s="44">
        <f t="shared" si="16"/>
        <v>0</v>
      </c>
      <c r="AQ37" s="70">
        <f t="shared" si="17"/>
        <v>0</v>
      </c>
      <c r="AR37" s="70">
        <f t="shared" si="3"/>
        <v>4425</v>
      </c>
      <c r="AS37" s="61"/>
      <c r="AT37" s="61"/>
      <c r="AU37" s="61"/>
      <c r="AV37" s="67"/>
    </row>
    <row r="38" spans="1:53" s="48" customFormat="1" x14ac:dyDescent="0.2">
      <c r="A38" s="34">
        <v>27</v>
      </c>
      <c r="B38" s="48" t="s">
        <v>44</v>
      </c>
      <c r="C38" s="48">
        <v>10683.300000000001</v>
      </c>
      <c r="D38" s="48">
        <v>10683.300000000001</v>
      </c>
      <c r="E38" s="81">
        <v>1483</v>
      </c>
      <c r="F38" s="71">
        <v>20</v>
      </c>
      <c r="G38" s="24">
        <v>170</v>
      </c>
      <c r="H38" s="71">
        <f t="shared" si="0"/>
        <v>5042.2</v>
      </c>
      <c r="I38" s="82">
        <f t="shared" si="4"/>
        <v>72</v>
      </c>
      <c r="J38" s="24">
        <v>170</v>
      </c>
      <c r="K38" s="81">
        <v>70</v>
      </c>
      <c r="L38" s="71">
        <v>11</v>
      </c>
      <c r="M38" s="81">
        <v>0</v>
      </c>
      <c r="N38" s="71">
        <v>15</v>
      </c>
      <c r="O38" s="83">
        <v>2</v>
      </c>
      <c r="P38" s="84">
        <v>22</v>
      </c>
      <c r="Q38" s="85">
        <v>0</v>
      </c>
      <c r="R38" s="84">
        <v>30</v>
      </c>
      <c r="S38" s="86">
        <f t="shared" si="5"/>
        <v>138.4</v>
      </c>
      <c r="T38" s="81">
        <v>2334</v>
      </c>
      <c r="U38" s="71">
        <v>10</v>
      </c>
      <c r="V38" s="24">
        <v>170</v>
      </c>
      <c r="W38" s="71">
        <f t="shared" si="6"/>
        <v>3967.8</v>
      </c>
      <c r="X38" s="71">
        <f t="shared" si="7"/>
        <v>9148.4</v>
      </c>
      <c r="Y38" s="81">
        <v>596</v>
      </c>
      <c r="Z38" s="71">
        <v>14</v>
      </c>
      <c r="AA38" s="24">
        <v>148</v>
      </c>
      <c r="AB38" s="71">
        <f t="shared" si="8"/>
        <v>1234.9000000000001</v>
      </c>
      <c r="AC38" s="71">
        <v>120</v>
      </c>
      <c r="AD38" s="71">
        <f t="shared" si="9"/>
        <v>71.5</v>
      </c>
      <c r="AE38" s="81">
        <v>35</v>
      </c>
      <c r="AF38" s="71">
        <v>165</v>
      </c>
      <c r="AG38" s="71">
        <f t="shared" si="10"/>
        <v>5.8</v>
      </c>
      <c r="AH38" s="71">
        <f t="shared" si="11"/>
        <v>1312.2</v>
      </c>
      <c r="AI38" s="44">
        <f t="shared" si="12"/>
        <v>1312.2</v>
      </c>
      <c r="AJ38" s="70">
        <f>'2022'!AV38</f>
        <v>17518</v>
      </c>
      <c r="AK38" s="71">
        <f t="shared" si="1"/>
        <v>0</v>
      </c>
      <c r="AL38" s="51">
        <f t="shared" si="2"/>
        <v>0</v>
      </c>
      <c r="AM38" s="70">
        <f t="shared" si="13"/>
        <v>0</v>
      </c>
      <c r="AN38" s="70">
        <f t="shared" si="14"/>
        <v>0</v>
      </c>
      <c r="AO38" s="70">
        <f t="shared" si="15"/>
        <v>0</v>
      </c>
      <c r="AP38" s="44">
        <f t="shared" si="16"/>
        <v>0</v>
      </c>
      <c r="AQ38" s="70">
        <f t="shared" si="17"/>
        <v>0</v>
      </c>
      <c r="AR38" s="70">
        <f t="shared" si="3"/>
        <v>10460.6</v>
      </c>
      <c r="AS38" s="62"/>
      <c r="AT38" s="62"/>
      <c r="AU38" s="61"/>
      <c r="AV38" s="67"/>
      <c r="AW38" s="24"/>
      <c r="AX38" s="24"/>
      <c r="AZ38" s="24"/>
      <c r="BA38" s="24"/>
    </row>
    <row r="39" spans="1:53" s="24" customFormat="1" x14ac:dyDescent="0.2">
      <c r="A39" s="60">
        <v>28</v>
      </c>
      <c r="B39" s="48" t="s">
        <v>45</v>
      </c>
      <c r="C39" s="48">
        <v>4608.6000000000004</v>
      </c>
      <c r="D39" s="48">
        <v>4608.6000000000004</v>
      </c>
      <c r="E39" s="81">
        <v>1021</v>
      </c>
      <c r="F39" s="71">
        <v>20</v>
      </c>
      <c r="G39" s="24">
        <v>170</v>
      </c>
      <c r="H39" s="71">
        <f t="shared" si="0"/>
        <v>3471.4</v>
      </c>
      <c r="I39" s="82">
        <f t="shared" si="4"/>
        <v>290</v>
      </c>
      <c r="J39" s="24">
        <v>170</v>
      </c>
      <c r="K39" s="81">
        <v>260</v>
      </c>
      <c r="L39" s="71">
        <v>11</v>
      </c>
      <c r="M39" s="81">
        <v>30</v>
      </c>
      <c r="N39" s="71">
        <v>15</v>
      </c>
      <c r="O39" s="83">
        <v>0</v>
      </c>
      <c r="P39" s="84">
        <v>22</v>
      </c>
      <c r="Q39" s="85">
        <v>0</v>
      </c>
      <c r="R39" s="84">
        <v>30</v>
      </c>
      <c r="S39" s="86">
        <f t="shared" si="5"/>
        <v>562.70000000000005</v>
      </c>
      <c r="T39" s="81">
        <v>841</v>
      </c>
      <c r="U39" s="71">
        <v>10</v>
      </c>
      <c r="V39" s="24">
        <v>170</v>
      </c>
      <c r="W39" s="71">
        <f t="shared" si="6"/>
        <v>1429.7</v>
      </c>
      <c r="X39" s="71">
        <f t="shared" si="7"/>
        <v>5463.8</v>
      </c>
      <c r="Y39" s="81">
        <v>410</v>
      </c>
      <c r="Z39" s="71">
        <v>14</v>
      </c>
      <c r="AA39" s="24">
        <v>148</v>
      </c>
      <c r="AB39" s="71">
        <f t="shared" si="8"/>
        <v>849.5</v>
      </c>
      <c r="AC39" s="71">
        <v>120</v>
      </c>
      <c r="AD39" s="71">
        <f t="shared" si="9"/>
        <v>49.2</v>
      </c>
      <c r="AE39" s="81">
        <v>34</v>
      </c>
      <c r="AF39" s="71">
        <v>165</v>
      </c>
      <c r="AG39" s="71">
        <f t="shared" si="10"/>
        <v>5.6</v>
      </c>
      <c r="AH39" s="71">
        <f t="shared" si="11"/>
        <v>904.30000000000007</v>
      </c>
      <c r="AI39" s="44">
        <f t="shared" si="12"/>
        <v>904.30000000000007</v>
      </c>
      <c r="AJ39" s="70">
        <f>'2022'!AV39</f>
        <v>17518</v>
      </c>
      <c r="AK39" s="71">
        <f t="shared" si="1"/>
        <v>0</v>
      </c>
      <c r="AL39" s="51">
        <f t="shared" si="2"/>
        <v>0</v>
      </c>
      <c r="AM39" s="70">
        <f t="shared" si="13"/>
        <v>0</v>
      </c>
      <c r="AN39" s="70">
        <f t="shared" si="14"/>
        <v>0</v>
      </c>
      <c r="AO39" s="70">
        <f t="shared" si="15"/>
        <v>0</v>
      </c>
      <c r="AP39" s="44">
        <f t="shared" si="16"/>
        <v>0</v>
      </c>
      <c r="AQ39" s="70">
        <f t="shared" si="17"/>
        <v>0</v>
      </c>
      <c r="AR39" s="70">
        <f t="shared" si="3"/>
        <v>6368.1</v>
      </c>
      <c r="AS39" s="61"/>
      <c r="AT39" s="61"/>
      <c r="AU39" s="61"/>
      <c r="AV39" s="67"/>
    </row>
    <row r="40" spans="1:53" s="48" customFormat="1" x14ac:dyDescent="0.2">
      <c r="A40" s="34">
        <v>29</v>
      </c>
      <c r="B40" s="48" t="s">
        <v>46</v>
      </c>
      <c r="C40" s="48">
        <v>2558.1999999999998</v>
      </c>
      <c r="D40" s="48">
        <v>2558.1999999999998</v>
      </c>
      <c r="E40" s="81">
        <v>324</v>
      </c>
      <c r="F40" s="71">
        <v>20</v>
      </c>
      <c r="G40" s="24">
        <v>170</v>
      </c>
      <c r="H40" s="71">
        <f t="shared" si="0"/>
        <v>1101.5999999999999</v>
      </c>
      <c r="I40" s="82">
        <f t="shared" si="4"/>
        <v>101</v>
      </c>
      <c r="J40" s="24">
        <v>170</v>
      </c>
      <c r="K40" s="81">
        <v>86</v>
      </c>
      <c r="L40" s="71">
        <v>11</v>
      </c>
      <c r="M40" s="81">
        <v>12</v>
      </c>
      <c r="N40" s="71">
        <v>15</v>
      </c>
      <c r="O40" s="83">
        <v>3</v>
      </c>
      <c r="P40" s="84">
        <v>22</v>
      </c>
      <c r="Q40" s="85">
        <v>0</v>
      </c>
      <c r="R40" s="84">
        <v>30</v>
      </c>
      <c r="S40" s="86">
        <f t="shared" si="5"/>
        <v>202.6</v>
      </c>
      <c r="T40" s="81">
        <v>386</v>
      </c>
      <c r="U40" s="71">
        <v>10</v>
      </c>
      <c r="V40" s="24">
        <v>170</v>
      </c>
      <c r="W40" s="71">
        <f t="shared" si="6"/>
        <v>656.2</v>
      </c>
      <c r="X40" s="71">
        <f t="shared" si="7"/>
        <v>1960.3999999999999</v>
      </c>
      <c r="Y40" s="81">
        <v>264</v>
      </c>
      <c r="Z40" s="71">
        <v>14</v>
      </c>
      <c r="AA40" s="24">
        <v>148</v>
      </c>
      <c r="AB40" s="71">
        <f t="shared" si="8"/>
        <v>547</v>
      </c>
      <c r="AC40" s="71">
        <v>120</v>
      </c>
      <c r="AD40" s="71">
        <f t="shared" si="9"/>
        <v>31.7</v>
      </c>
      <c r="AE40" s="81">
        <v>23</v>
      </c>
      <c r="AF40" s="71">
        <v>165</v>
      </c>
      <c r="AG40" s="71">
        <f t="shared" si="10"/>
        <v>3.8</v>
      </c>
      <c r="AH40" s="71">
        <f t="shared" si="11"/>
        <v>582.5</v>
      </c>
      <c r="AI40" s="44">
        <f t="shared" si="12"/>
        <v>582.5</v>
      </c>
      <c r="AJ40" s="70">
        <f>'2022'!AV40</f>
        <v>17518</v>
      </c>
      <c r="AK40" s="71">
        <f t="shared" si="1"/>
        <v>0</v>
      </c>
      <c r="AL40" s="51">
        <f t="shared" si="2"/>
        <v>0</v>
      </c>
      <c r="AM40" s="70">
        <f t="shared" si="13"/>
        <v>0</v>
      </c>
      <c r="AN40" s="70">
        <f t="shared" si="14"/>
        <v>0</v>
      </c>
      <c r="AO40" s="70">
        <f t="shared" si="15"/>
        <v>0</v>
      </c>
      <c r="AP40" s="44">
        <f t="shared" si="16"/>
        <v>0</v>
      </c>
      <c r="AQ40" s="70">
        <f t="shared" si="17"/>
        <v>0</v>
      </c>
      <c r="AR40" s="70">
        <f t="shared" si="3"/>
        <v>2542.8999999999996</v>
      </c>
      <c r="AS40" s="62"/>
      <c r="AT40" s="62"/>
      <c r="AU40" s="61"/>
      <c r="AV40" s="67"/>
      <c r="AW40" s="24"/>
      <c r="AX40" s="24"/>
      <c r="AZ40" s="24"/>
      <c r="BA40" s="24"/>
    </row>
    <row r="41" spans="1:53" s="24" customFormat="1" x14ac:dyDescent="0.2">
      <c r="A41" s="60">
        <v>30</v>
      </c>
      <c r="B41" s="48" t="s">
        <v>47</v>
      </c>
      <c r="C41" s="48">
        <v>7373.6</v>
      </c>
      <c r="D41" s="48">
        <v>7373.6</v>
      </c>
      <c r="E41" s="81">
        <v>796</v>
      </c>
      <c r="F41" s="71">
        <v>20</v>
      </c>
      <c r="G41" s="24">
        <v>170</v>
      </c>
      <c r="H41" s="71">
        <f t="shared" si="0"/>
        <v>2706.4</v>
      </c>
      <c r="I41" s="82">
        <f t="shared" si="4"/>
        <v>88</v>
      </c>
      <c r="J41" s="24">
        <v>170</v>
      </c>
      <c r="K41" s="81">
        <v>79</v>
      </c>
      <c r="L41" s="71">
        <v>11</v>
      </c>
      <c r="M41" s="81">
        <v>9</v>
      </c>
      <c r="N41" s="71">
        <v>15</v>
      </c>
      <c r="O41" s="83">
        <v>0</v>
      </c>
      <c r="P41" s="84">
        <v>22</v>
      </c>
      <c r="Q41" s="85">
        <v>0</v>
      </c>
      <c r="R41" s="84">
        <v>30</v>
      </c>
      <c r="S41" s="86">
        <f t="shared" si="5"/>
        <v>170.7</v>
      </c>
      <c r="T41" s="81">
        <v>1989</v>
      </c>
      <c r="U41" s="71">
        <v>10</v>
      </c>
      <c r="V41" s="24">
        <v>170</v>
      </c>
      <c r="W41" s="71">
        <f t="shared" si="6"/>
        <v>3381.3</v>
      </c>
      <c r="X41" s="71">
        <f t="shared" si="7"/>
        <v>6258.4</v>
      </c>
      <c r="Y41" s="81">
        <v>345</v>
      </c>
      <c r="Z41" s="71">
        <v>14</v>
      </c>
      <c r="AA41" s="24">
        <v>148</v>
      </c>
      <c r="AB41" s="71">
        <f t="shared" si="8"/>
        <v>714.8</v>
      </c>
      <c r="AC41" s="71">
        <v>120</v>
      </c>
      <c r="AD41" s="71">
        <f t="shared" si="9"/>
        <v>41.4</v>
      </c>
      <c r="AE41" s="81">
        <v>22</v>
      </c>
      <c r="AF41" s="71">
        <v>165</v>
      </c>
      <c r="AG41" s="71">
        <f t="shared" si="10"/>
        <v>3.6</v>
      </c>
      <c r="AH41" s="71">
        <f t="shared" si="11"/>
        <v>759.8</v>
      </c>
      <c r="AI41" s="44">
        <f t="shared" si="12"/>
        <v>759.8</v>
      </c>
      <c r="AJ41" s="70">
        <f>'2022'!AV41</f>
        <v>17518</v>
      </c>
      <c r="AK41" s="71">
        <f t="shared" si="1"/>
        <v>0</v>
      </c>
      <c r="AL41" s="51">
        <f t="shared" si="2"/>
        <v>0</v>
      </c>
      <c r="AM41" s="70">
        <f t="shared" si="13"/>
        <v>0</v>
      </c>
      <c r="AN41" s="70">
        <f t="shared" si="14"/>
        <v>0</v>
      </c>
      <c r="AO41" s="70">
        <f t="shared" si="15"/>
        <v>0</v>
      </c>
      <c r="AP41" s="44">
        <f t="shared" si="16"/>
        <v>0</v>
      </c>
      <c r="AQ41" s="70">
        <f t="shared" si="17"/>
        <v>0</v>
      </c>
      <c r="AR41" s="70">
        <f t="shared" si="3"/>
        <v>7018.2</v>
      </c>
      <c r="AS41" s="61"/>
      <c r="AT41" s="61"/>
      <c r="AU41" s="61"/>
      <c r="AV41" s="67"/>
    </row>
    <row r="42" spans="1:53" s="48" customFormat="1" x14ac:dyDescent="0.2">
      <c r="A42" s="34">
        <v>31</v>
      </c>
      <c r="B42" s="48" t="s">
        <v>48</v>
      </c>
      <c r="C42" s="48">
        <v>3887.3999999999996</v>
      </c>
      <c r="D42" s="48">
        <v>3887.3999999999996</v>
      </c>
      <c r="E42" s="81">
        <v>607</v>
      </c>
      <c r="F42" s="71">
        <v>20</v>
      </c>
      <c r="G42" s="24">
        <v>170</v>
      </c>
      <c r="H42" s="71">
        <f t="shared" si="0"/>
        <v>2063.8000000000002</v>
      </c>
      <c r="I42" s="82">
        <f t="shared" si="4"/>
        <v>72</v>
      </c>
      <c r="J42" s="24">
        <v>170</v>
      </c>
      <c r="K42" s="81">
        <v>70</v>
      </c>
      <c r="L42" s="71">
        <v>11</v>
      </c>
      <c r="M42" s="81">
        <v>2</v>
      </c>
      <c r="N42" s="71">
        <v>15</v>
      </c>
      <c r="O42" s="83">
        <v>0</v>
      </c>
      <c r="P42" s="84">
        <v>22</v>
      </c>
      <c r="Q42" s="85">
        <v>0</v>
      </c>
      <c r="R42" s="84">
        <v>30</v>
      </c>
      <c r="S42" s="86">
        <f t="shared" si="5"/>
        <v>136</v>
      </c>
      <c r="T42" s="81">
        <v>574</v>
      </c>
      <c r="U42" s="71">
        <v>10</v>
      </c>
      <c r="V42" s="24">
        <v>170</v>
      </c>
      <c r="W42" s="71">
        <f t="shared" si="6"/>
        <v>975.8</v>
      </c>
      <c r="X42" s="71">
        <f t="shared" si="7"/>
        <v>3175.6000000000004</v>
      </c>
      <c r="Y42" s="81">
        <v>274</v>
      </c>
      <c r="Z42" s="71">
        <v>14</v>
      </c>
      <c r="AA42" s="24">
        <v>148</v>
      </c>
      <c r="AB42" s="71">
        <f t="shared" si="8"/>
        <v>567.70000000000005</v>
      </c>
      <c r="AC42" s="71">
        <v>120</v>
      </c>
      <c r="AD42" s="71">
        <f t="shared" si="9"/>
        <v>32.9</v>
      </c>
      <c r="AE42" s="81">
        <v>25</v>
      </c>
      <c r="AF42" s="71">
        <v>165</v>
      </c>
      <c r="AG42" s="71">
        <f t="shared" si="10"/>
        <v>4.0999999999999996</v>
      </c>
      <c r="AH42" s="71">
        <f t="shared" si="11"/>
        <v>604.70000000000005</v>
      </c>
      <c r="AI42" s="44">
        <f t="shared" si="12"/>
        <v>604.70000000000005</v>
      </c>
      <c r="AJ42" s="70">
        <f>'2022'!AV42</f>
        <v>17518</v>
      </c>
      <c r="AK42" s="71">
        <f t="shared" si="1"/>
        <v>0</v>
      </c>
      <c r="AL42" s="51">
        <f t="shared" si="2"/>
        <v>0</v>
      </c>
      <c r="AM42" s="70">
        <f t="shared" si="13"/>
        <v>0</v>
      </c>
      <c r="AN42" s="70">
        <f t="shared" si="14"/>
        <v>0</v>
      </c>
      <c r="AO42" s="70">
        <f t="shared" si="15"/>
        <v>0</v>
      </c>
      <c r="AP42" s="44">
        <f t="shared" si="16"/>
        <v>0</v>
      </c>
      <c r="AQ42" s="70">
        <f t="shared" si="17"/>
        <v>0</v>
      </c>
      <c r="AR42" s="70">
        <f t="shared" si="3"/>
        <v>3780.3</v>
      </c>
      <c r="AS42" s="62"/>
      <c r="AT42" s="62"/>
      <c r="AU42" s="61"/>
      <c r="AV42" s="67"/>
      <c r="AW42" s="24"/>
      <c r="AX42" s="24"/>
      <c r="AZ42" s="24"/>
      <c r="BA42" s="24"/>
    </row>
    <row r="43" spans="1:53" s="126" customFormat="1" x14ac:dyDescent="0.2">
      <c r="A43" s="125">
        <v>32</v>
      </c>
      <c r="B43" s="126" t="s">
        <v>49</v>
      </c>
      <c r="C43" s="126">
        <v>0</v>
      </c>
      <c r="D43" s="126">
        <v>0</v>
      </c>
      <c r="E43" s="127">
        <v>513</v>
      </c>
      <c r="F43" s="128">
        <v>20</v>
      </c>
      <c r="G43" s="126">
        <v>170</v>
      </c>
      <c r="H43" s="128">
        <f t="shared" si="0"/>
        <v>1744.2</v>
      </c>
      <c r="I43" s="129">
        <f t="shared" si="4"/>
        <v>0</v>
      </c>
      <c r="J43" s="126">
        <v>170</v>
      </c>
      <c r="K43" s="127"/>
      <c r="L43" s="128">
        <v>11</v>
      </c>
      <c r="M43" s="127"/>
      <c r="N43" s="128">
        <v>15</v>
      </c>
      <c r="O43" s="130"/>
      <c r="P43" s="131">
        <v>22</v>
      </c>
      <c r="Q43" s="132"/>
      <c r="R43" s="131">
        <v>30</v>
      </c>
      <c r="S43" s="133">
        <f t="shared" si="5"/>
        <v>0</v>
      </c>
      <c r="T43" s="127"/>
      <c r="U43" s="128">
        <v>10</v>
      </c>
      <c r="V43" s="126">
        <v>170</v>
      </c>
      <c r="W43" s="128">
        <f t="shared" si="6"/>
        <v>0</v>
      </c>
      <c r="X43" s="128">
        <f t="shared" si="7"/>
        <v>1744.2</v>
      </c>
      <c r="Y43" s="127">
        <v>0</v>
      </c>
      <c r="Z43" s="128">
        <v>14</v>
      </c>
      <c r="AA43" s="126">
        <v>148</v>
      </c>
      <c r="AB43" s="128">
        <f t="shared" si="8"/>
        <v>0</v>
      </c>
      <c r="AC43" s="128">
        <v>120</v>
      </c>
      <c r="AD43" s="128">
        <f t="shared" si="9"/>
        <v>0</v>
      </c>
      <c r="AE43" s="127">
        <v>0</v>
      </c>
      <c r="AF43" s="128">
        <v>165</v>
      </c>
      <c r="AG43" s="128">
        <f t="shared" si="10"/>
        <v>0</v>
      </c>
      <c r="AH43" s="128">
        <f t="shared" si="11"/>
        <v>0</v>
      </c>
      <c r="AI43" s="137">
        <f t="shared" si="12"/>
        <v>0</v>
      </c>
      <c r="AJ43" s="128">
        <f>'2022'!AV43</f>
        <v>0</v>
      </c>
      <c r="AK43" s="128">
        <f t="shared" si="1"/>
        <v>0</v>
      </c>
      <c r="AL43" s="136">
        <f t="shared" si="2"/>
        <v>0</v>
      </c>
      <c r="AM43" s="128">
        <f t="shared" si="13"/>
        <v>0</v>
      </c>
      <c r="AN43" s="128">
        <f t="shared" si="14"/>
        <v>0</v>
      </c>
      <c r="AO43" s="128">
        <f t="shared" si="15"/>
        <v>0</v>
      </c>
      <c r="AP43" s="137">
        <f t="shared" si="16"/>
        <v>0</v>
      </c>
      <c r="AQ43" s="128">
        <f t="shared" si="17"/>
        <v>0</v>
      </c>
      <c r="AR43" s="128">
        <f t="shared" si="3"/>
        <v>1744.2</v>
      </c>
      <c r="AS43" s="138"/>
      <c r="AT43" s="138"/>
      <c r="AU43" s="138"/>
      <c r="AV43" s="140"/>
    </row>
    <row r="44" spans="1:53" s="48" customFormat="1" x14ac:dyDescent="0.2">
      <c r="A44" s="34">
        <v>33</v>
      </c>
      <c r="B44" s="48" t="s">
        <v>50</v>
      </c>
      <c r="C44" s="48">
        <v>4122.7</v>
      </c>
      <c r="D44" s="48">
        <v>4122.7</v>
      </c>
      <c r="E44" s="81">
        <v>455</v>
      </c>
      <c r="F44" s="71">
        <v>20</v>
      </c>
      <c r="G44" s="24">
        <v>170</v>
      </c>
      <c r="H44" s="71">
        <f t="shared" si="0"/>
        <v>1547</v>
      </c>
      <c r="I44" s="82">
        <f t="shared" si="4"/>
        <v>0</v>
      </c>
      <c r="J44" s="24">
        <v>170</v>
      </c>
      <c r="K44" s="81">
        <v>0</v>
      </c>
      <c r="L44" s="71">
        <v>11</v>
      </c>
      <c r="M44" s="81">
        <v>0</v>
      </c>
      <c r="N44" s="71">
        <v>15</v>
      </c>
      <c r="O44" s="83">
        <v>0</v>
      </c>
      <c r="P44" s="84">
        <v>22</v>
      </c>
      <c r="Q44" s="85">
        <v>0</v>
      </c>
      <c r="R44" s="84">
        <v>30</v>
      </c>
      <c r="S44" s="86">
        <f t="shared" si="5"/>
        <v>0</v>
      </c>
      <c r="T44" s="81">
        <v>963</v>
      </c>
      <c r="U44" s="71">
        <v>10</v>
      </c>
      <c r="V44" s="24">
        <v>170</v>
      </c>
      <c r="W44" s="71">
        <f t="shared" si="6"/>
        <v>1637.1</v>
      </c>
      <c r="X44" s="71">
        <f t="shared" si="7"/>
        <v>3184.1</v>
      </c>
      <c r="Y44" s="81">
        <v>322</v>
      </c>
      <c r="Z44" s="71">
        <v>14</v>
      </c>
      <c r="AA44" s="24">
        <v>148</v>
      </c>
      <c r="AB44" s="71">
        <f t="shared" si="8"/>
        <v>667.2</v>
      </c>
      <c r="AC44" s="71">
        <v>120</v>
      </c>
      <c r="AD44" s="71">
        <f t="shared" si="9"/>
        <v>38.6</v>
      </c>
      <c r="AE44" s="81">
        <v>50</v>
      </c>
      <c r="AF44" s="71">
        <v>165</v>
      </c>
      <c r="AG44" s="71">
        <f t="shared" si="10"/>
        <v>8.3000000000000007</v>
      </c>
      <c r="AH44" s="71">
        <f t="shared" si="11"/>
        <v>714.1</v>
      </c>
      <c r="AI44" s="44">
        <f t="shared" si="12"/>
        <v>714.1</v>
      </c>
      <c r="AJ44" s="70">
        <f>'2022'!AV44</f>
        <v>17518</v>
      </c>
      <c r="AK44" s="71">
        <f t="shared" si="1"/>
        <v>0</v>
      </c>
      <c r="AL44" s="51">
        <f t="shared" si="2"/>
        <v>0</v>
      </c>
      <c r="AM44" s="70">
        <f t="shared" si="13"/>
        <v>0</v>
      </c>
      <c r="AN44" s="70">
        <f t="shared" si="14"/>
        <v>0</v>
      </c>
      <c r="AO44" s="70">
        <f t="shared" si="15"/>
        <v>0</v>
      </c>
      <c r="AP44" s="44">
        <f t="shared" si="16"/>
        <v>0</v>
      </c>
      <c r="AQ44" s="70">
        <f t="shared" si="17"/>
        <v>0</v>
      </c>
      <c r="AR44" s="70">
        <f t="shared" si="3"/>
        <v>3898.2</v>
      </c>
      <c r="AS44" s="62"/>
      <c r="AT44" s="62"/>
      <c r="AU44" s="61"/>
      <c r="AV44" s="67"/>
      <c r="AW44" s="24"/>
      <c r="AX44" s="24"/>
      <c r="AZ44" s="24"/>
      <c r="BA44" s="24"/>
    </row>
    <row r="45" spans="1:53" s="126" customFormat="1" x14ac:dyDescent="0.2">
      <c r="A45" s="125">
        <v>34</v>
      </c>
      <c r="B45" s="126" t="s">
        <v>51</v>
      </c>
      <c r="C45" s="126">
        <v>4658.1000000000004</v>
      </c>
      <c r="D45" s="126">
        <v>4658.1000000000004</v>
      </c>
      <c r="E45" s="127">
        <v>529</v>
      </c>
      <c r="F45" s="128">
        <v>20</v>
      </c>
      <c r="G45" s="126">
        <v>170</v>
      </c>
      <c r="H45" s="128">
        <f t="shared" si="0"/>
        <v>1798.6</v>
      </c>
      <c r="I45" s="129">
        <f t="shared" si="4"/>
        <v>0</v>
      </c>
      <c r="J45" s="126">
        <v>170</v>
      </c>
      <c r="K45" s="127">
        <v>0</v>
      </c>
      <c r="L45" s="128">
        <v>11</v>
      </c>
      <c r="M45" s="127">
        <v>0</v>
      </c>
      <c r="N45" s="128">
        <v>15</v>
      </c>
      <c r="O45" s="130">
        <v>0</v>
      </c>
      <c r="P45" s="131">
        <v>22</v>
      </c>
      <c r="Q45" s="132">
        <v>0</v>
      </c>
      <c r="R45" s="131">
        <v>30</v>
      </c>
      <c r="S45" s="133">
        <f t="shared" si="5"/>
        <v>0</v>
      </c>
      <c r="T45" s="127">
        <v>1207</v>
      </c>
      <c r="U45" s="128">
        <v>10</v>
      </c>
      <c r="V45" s="126">
        <v>170</v>
      </c>
      <c r="W45" s="128">
        <f t="shared" si="6"/>
        <v>2051.9</v>
      </c>
      <c r="X45" s="128">
        <f t="shared" si="7"/>
        <v>3850.5</v>
      </c>
      <c r="Y45" s="127">
        <v>266</v>
      </c>
      <c r="Z45" s="128">
        <v>14</v>
      </c>
      <c r="AA45" s="126">
        <v>148</v>
      </c>
      <c r="AB45" s="128">
        <f t="shared" si="8"/>
        <v>551.20000000000005</v>
      </c>
      <c r="AC45" s="128">
        <v>120</v>
      </c>
      <c r="AD45" s="128">
        <f t="shared" si="9"/>
        <v>31.9</v>
      </c>
      <c r="AE45" s="127"/>
      <c r="AF45" s="128">
        <v>165</v>
      </c>
      <c r="AG45" s="128">
        <f t="shared" si="10"/>
        <v>0</v>
      </c>
      <c r="AH45" s="128">
        <f t="shared" si="11"/>
        <v>583.1</v>
      </c>
      <c r="AI45" s="137">
        <f t="shared" si="12"/>
        <v>583.1</v>
      </c>
      <c r="AJ45" s="128">
        <f>'2022'!AV45</f>
        <v>17518</v>
      </c>
      <c r="AK45" s="128">
        <f t="shared" si="1"/>
        <v>0</v>
      </c>
      <c r="AL45" s="136">
        <f t="shared" si="2"/>
        <v>0</v>
      </c>
      <c r="AM45" s="128">
        <f t="shared" si="13"/>
        <v>0</v>
      </c>
      <c r="AN45" s="128">
        <f t="shared" si="14"/>
        <v>0</v>
      </c>
      <c r="AO45" s="128">
        <f t="shared" si="15"/>
        <v>0</v>
      </c>
      <c r="AP45" s="137">
        <f t="shared" si="16"/>
        <v>0</v>
      </c>
      <c r="AQ45" s="128">
        <f t="shared" si="17"/>
        <v>0</v>
      </c>
      <c r="AR45" s="128">
        <f t="shared" si="3"/>
        <v>4433.6000000000004</v>
      </c>
      <c r="AS45" s="138"/>
      <c r="AT45" s="138"/>
      <c r="AU45" s="138"/>
      <c r="AV45" s="140"/>
    </row>
    <row r="46" spans="1:53" s="48" customFormat="1" x14ac:dyDescent="0.2">
      <c r="A46" s="34">
        <v>35</v>
      </c>
      <c r="B46" s="48" t="s">
        <v>52</v>
      </c>
      <c r="C46" s="48">
        <v>2103.4</v>
      </c>
      <c r="D46" s="48">
        <v>2103.4</v>
      </c>
      <c r="E46" s="81">
        <v>371</v>
      </c>
      <c r="F46" s="71">
        <v>20</v>
      </c>
      <c r="G46" s="24">
        <v>170</v>
      </c>
      <c r="H46" s="71">
        <f t="shared" si="0"/>
        <v>1261.4000000000001</v>
      </c>
      <c r="I46" s="82">
        <f t="shared" si="4"/>
        <v>100</v>
      </c>
      <c r="J46" s="24">
        <v>170</v>
      </c>
      <c r="K46" s="81">
        <v>55</v>
      </c>
      <c r="L46" s="71">
        <v>11</v>
      </c>
      <c r="M46" s="81">
        <v>39</v>
      </c>
      <c r="N46" s="71">
        <v>15</v>
      </c>
      <c r="O46" s="83">
        <v>3</v>
      </c>
      <c r="P46" s="84">
        <v>22</v>
      </c>
      <c r="Q46" s="85">
        <v>3</v>
      </c>
      <c r="R46" s="84">
        <v>30</v>
      </c>
      <c r="S46" s="86">
        <f t="shared" si="5"/>
        <v>228.8</v>
      </c>
      <c r="T46" s="81">
        <v>371</v>
      </c>
      <c r="U46" s="71">
        <v>10</v>
      </c>
      <c r="V46" s="24">
        <v>170</v>
      </c>
      <c r="W46" s="71">
        <f t="shared" si="6"/>
        <v>630.70000000000005</v>
      </c>
      <c r="X46" s="71">
        <f t="shared" si="7"/>
        <v>2120.9</v>
      </c>
      <c r="Y46" s="81">
        <v>128</v>
      </c>
      <c r="Z46" s="71">
        <v>14</v>
      </c>
      <c r="AA46" s="24">
        <v>148</v>
      </c>
      <c r="AB46" s="71">
        <f t="shared" si="8"/>
        <v>265.2</v>
      </c>
      <c r="AC46" s="71">
        <v>120</v>
      </c>
      <c r="AD46" s="71">
        <f t="shared" si="9"/>
        <v>15.4</v>
      </c>
      <c r="AE46" s="81">
        <v>17</v>
      </c>
      <c r="AF46" s="71">
        <v>165</v>
      </c>
      <c r="AG46" s="71">
        <f t="shared" si="10"/>
        <v>2.8</v>
      </c>
      <c r="AH46" s="71">
        <f t="shared" si="11"/>
        <v>283.39999999999998</v>
      </c>
      <c r="AI46" s="44">
        <f t="shared" si="12"/>
        <v>283.39999999999998</v>
      </c>
      <c r="AJ46" s="70">
        <f>'2022'!AV46</f>
        <v>17518</v>
      </c>
      <c r="AK46" s="71">
        <f t="shared" si="1"/>
        <v>0</v>
      </c>
      <c r="AL46" s="51">
        <f t="shared" si="2"/>
        <v>0</v>
      </c>
      <c r="AM46" s="70">
        <f t="shared" si="13"/>
        <v>0</v>
      </c>
      <c r="AN46" s="70">
        <f t="shared" si="14"/>
        <v>0</v>
      </c>
      <c r="AO46" s="70">
        <f t="shared" si="15"/>
        <v>0</v>
      </c>
      <c r="AP46" s="44">
        <f t="shared" si="16"/>
        <v>0</v>
      </c>
      <c r="AQ46" s="70">
        <f t="shared" si="17"/>
        <v>0</v>
      </c>
      <c r="AR46" s="70">
        <f t="shared" si="3"/>
        <v>2404.3000000000002</v>
      </c>
      <c r="AS46" s="62"/>
      <c r="AT46" s="62"/>
      <c r="AU46" s="61"/>
      <c r="AV46" s="67"/>
      <c r="AW46" s="24"/>
      <c r="AX46" s="24"/>
      <c r="AZ46" s="24"/>
      <c r="BA46" s="24"/>
    </row>
    <row r="47" spans="1:53" s="48" customFormat="1" x14ac:dyDescent="0.2">
      <c r="A47" s="34">
        <v>36</v>
      </c>
      <c r="B47" s="48" t="s">
        <v>53</v>
      </c>
      <c r="C47" s="48">
        <v>3855.4</v>
      </c>
      <c r="D47" s="48">
        <v>3855.4</v>
      </c>
      <c r="E47" s="81">
        <v>513</v>
      </c>
      <c r="F47" s="71">
        <v>20</v>
      </c>
      <c r="G47" s="24">
        <v>170</v>
      </c>
      <c r="H47" s="71">
        <f t="shared" si="0"/>
        <v>1744.2</v>
      </c>
      <c r="I47" s="82">
        <f t="shared" si="4"/>
        <v>0</v>
      </c>
      <c r="J47" s="24">
        <v>170</v>
      </c>
      <c r="K47" s="81">
        <v>0</v>
      </c>
      <c r="L47" s="71">
        <v>11</v>
      </c>
      <c r="M47" s="81">
        <v>0</v>
      </c>
      <c r="N47" s="71">
        <v>15</v>
      </c>
      <c r="O47" s="83">
        <v>0</v>
      </c>
      <c r="P47" s="84">
        <v>22</v>
      </c>
      <c r="Q47" s="85">
        <v>0</v>
      </c>
      <c r="R47" s="84">
        <v>30</v>
      </c>
      <c r="S47" s="86">
        <f t="shared" si="5"/>
        <v>0</v>
      </c>
      <c r="T47" s="81">
        <v>598</v>
      </c>
      <c r="U47" s="71">
        <v>10</v>
      </c>
      <c r="V47" s="24">
        <v>170</v>
      </c>
      <c r="W47" s="71">
        <f t="shared" si="6"/>
        <v>1016.6</v>
      </c>
      <c r="X47" s="71">
        <f t="shared" si="7"/>
        <v>2760.8</v>
      </c>
      <c r="Y47" s="81">
        <v>447</v>
      </c>
      <c r="Z47" s="71">
        <v>14</v>
      </c>
      <c r="AA47" s="24">
        <v>148</v>
      </c>
      <c r="AB47" s="71">
        <f t="shared" si="8"/>
        <v>926.2</v>
      </c>
      <c r="AC47" s="71">
        <v>120</v>
      </c>
      <c r="AD47" s="71">
        <f t="shared" si="9"/>
        <v>53.6</v>
      </c>
      <c r="AE47" s="81">
        <v>16</v>
      </c>
      <c r="AF47" s="71">
        <v>165</v>
      </c>
      <c r="AG47" s="71">
        <f t="shared" si="10"/>
        <v>2.6</v>
      </c>
      <c r="AH47" s="71">
        <f t="shared" si="11"/>
        <v>982.40000000000009</v>
      </c>
      <c r="AI47" s="44">
        <f t="shared" si="12"/>
        <v>982.40000000000009</v>
      </c>
      <c r="AJ47" s="70">
        <f>'2022'!AV47</f>
        <v>17518</v>
      </c>
      <c r="AK47" s="71">
        <f t="shared" si="1"/>
        <v>0</v>
      </c>
      <c r="AL47" s="51">
        <f t="shared" si="2"/>
        <v>0</v>
      </c>
      <c r="AM47" s="70">
        <f t="shared" si="13"/>
        <v>0</v>
      </c>
      <c r="AN47" s="70">
        <f t="shared" si="14"/>
        <v>0</v>
      </c>
      <c r="AO47" s="70">
        <f t="shared" si="15"/>
        <v>0</v>
      </c>
      <c r="AP47" s="44">
        <f t="shared" si="16"/>
        <v>0</v>
      </c>
      <c r="AQ47" s="70">
        <f t="shared" si="17"/>
        <v>0</v>
      </c>
      <c r="AR47" s="70">
        <f t="shared" si="3"/>
        <v>3743.2000000000003</v>
      </c>
      <c r="AS47" s="62"/>
      <c r="AT47" s="62"/>
      <c r="AU47" s="61"/>
      <c r="AV47" s="67"/>
      <c r="AW47" s="24"/>
      <c r="AX47" s="24"/>
      <c r="AZ47" s="24"/>
      <c r="BA47" s="24"/>
    </row>
    <row r="48" spans="1:53" s="48" customFormat="1" x14ac:dyDescent="0.2">
      <c r="A48" s="34">
        <v>37</v>
      </c>
      <c r="B48" s="48" t="s">
        <v>54</v>
      </c>
      <c r="C48" s="48">
        <v>5986.7999999999993</v>
      </c>
      <c r="D48" s="48">
        <v>5986.7999999999993</v>
      </c>
      <c r="E48" s="81">
        <v>714</v>
      </c>
      <c r="F48" s="71">
        <v>20</v>
      </c>
      <c r="G48" s="24">
        <v>170</v>
      </c>
      <c r="H48" s="71">
        <f t="shared" si="0"/>
        <v>2427.6</v>
      </c>
      <c r="I48" s="82">
        <f t="shared" si="4"/>
        <v>521</v>
      </c>
      <c r="J48" s="24">
        <v>170</v>
      </c>
      <c r="K48" s="81">
        <v>507</v>
      </c>
      <c r="L48" s="71">
        <v>11</v>
      </c>
      <c r="M48" s="81">
        <v>9</v>
      </c>
      <c r="N48" s="71">
        <v>15</v>
      </c>
      <c r="O48" s="83">
        <v>5</v>
      </c>
      <c r="P48" s="84">
        <v>22</v>
      </c>
      <c r="Q48" s="85">
        <v>0</v>
      </c>
      <c r="R48" s="84">
        <v>30</v>
      </c>
      <c r="S48" s="86">
        <f t="shared" si="5"/>
        <v>989.7</v>
      </c>
      <c r="T48" s="81">
        <v>706</v>
      </c>
      <c r="U48" s="71">
        <v>10</v>
      </c>
      <c r="V48" s="24">
        <v>170</v>
      </c>
      <c r="W48" s="71">
        <f t="shared" si="6"/>
        <v>1200.2</v>
      </c>
      <c r="X48" s="71">
        <f t="shared" si="7"/>
        <v>4617.5</v>
      </c>
      <c r="Y48" s="81">
        <v>559</v>
      </c>
      <c r="Z48" s="71">
        <v>14</v>
      </c>
      <c r="AA48" s="24">
        <v>148</v>
      </c>
      <c r="AB48" s="71">
        <f t="shared" si="8"/>
        <v>1158.2</v>
      </c>
      <c r="AC48" s="71">
        <v>120</v>
      </c>
      <c r="AD48" s="71">
        <f t="shared" si="9"/>
        <v>67.099999999999994</v>
      </c>
      <c r="AE48" s="81">
        <v>43</v>
      </c>
      <c r="AF48" s="71">
        <v>165</v>
      </c>
      <c r="AG48" s="71">
        <f t="shared" si="10"/>
        <v>7.1</v>
      </c>
      <c r="AH48" s="71">
        <f t="shared" si="11"/>
        <v>1232.3999999999999</v>
      </c>
      <c r="AI48" s="44">
        <f t="shared" si="12"/>
        <v>1232.3999999999999</v>
      </c>
      <c r="AJ48" s="70">
        <f>'2022'!AV48</f>
        <v>17518</v>
      </c>
      <c r="AK48" s="71">
        <f t="shared" si="1"/>
        <v>0</v>
      </c>
      <c r="AL48" s="51">
        <f t="shared" si="2"/>
        <v>0</v>
      </c>
      <c r="AM48" s="70">
        <f t="shared" si="13"/>
        <v>0</v>
      </c>
      <c r="AN48" s="70">
        <f t="shared" si="14"/>
        <v>0</v>
      </c>
      <c r="AO48" s="70">
        <f t="shared" si="15"/>
        <v>0</v>
      </c>
      <c r="AP48" s="44">
        <f t="shared" si="16"/>
        <v>0</v>
      </c>
      <c r="AQ48" s="70">
        <f t="shared" si="17"/>
        <v>0</v>
      </c>
      <c r="AR48" s="70">
        <f t="shared" si="3"/>
        <v>5849.9</v>
      </c>
      <c r="AS48" s="62"/>
      <c r="AT48" s="62"/>
      <c r="AU48" s="61"/>
      <c r="AV48" s="67"/>
      <c r="AW48" s="24"/>
      <c r="AX48" s="24"/>
      <c r="AZ48" s="24"/>
      <c r="BA48" s="24"/>
    </row>
    <row r="49" spans="1:53" s="126" customFormat="1" x14ac:dyDescent="0.2">
      <c r="A49" s="125">
        <v>38</v>
      </c>
      <c r="B49" s="126" t="s">
        <v>55</v>
      </c>
      <c r="C49" s="126">
        <v>45510.200000000004</v>
      </c>
      <c r="D49" s="126">
        <v>45510.200000000004</v>
      </c>
      <c r="E49" s="127">
        <v>3490</v>
      </c>
      <c r="F49" s="128">
        <v>20</v>
      </c>
      <c r="G49" s="126">
        <v>170</v>
      </c>
      <c r="H49" s="128">
        <f t="shared" si="0"/>
        <v>11866</v>
      </c>
      <c r="I49" s="129">
        <f t="shared" si="4"/>
        <v>295</v>
      </c>
      <c r="J49" s="126">
        <v>170</v>
      </c>
      <c r="K49" s="127">
        <v>279</v>
      </c>
      <c r="L49" s="128">
        <v>11</v>
      </c>
      <c r="M49" s="127">
        <v>11</v>
      </c>
      <c r="N49" s="128">
        <v>15</v>
      </c>
      <c r="O49" s="130">
        <v>4</v>
      </c>
      <c r="P49" s="131">
        <v>22</v>
      </c>
      <c r="Q49" s="132">
        <v>1</v>
      </c>
      <c r="R49" s="131">
        <v>30</v>
      </c>
      <c r="S49" s="133">
        <f t="shared" si="5"/>
        <v>569.79999999999995</v>
      </c>
      <c r="T49" s="127">
        <v>13912</v>
      </c>
      <c r="U49" s="128">
        <v>10</v>
      </c>
      <c r="V49" s="126">
        <v>170</v>
      </c>
      <c r="W49" s="128">
        <f t="shared" si="6"/>
        <v>23650.400000000001</v>
      </c>
      <c r="X49" s="128">
        <f t="shared" si="7"/>
        <v>36086.199999999997</v>
      </c>
      <c r="Y49" s="127">
        <v>2946</v>
      </c>
      <c r="Z49" s="128">
        <v>14</v>
      </c>
      <c r="AA49" s="126">
        <v>148</v>
      </c>
      <c r="AB49" s="128">
        <f t="shared" si="8"/>
        <v>6104.1</v>
      </c>
      <c r="AC49" s="128">
        <v>120</v>
      </c>
      <c r="AD49" s="128">
        <f t="shared" si="9"/>
        <v>353.5</v>
      </c>
      <c r="AE49" s="127">
        <v>147</v>
      </c>
      <c r="AF49" s="128">
        <v>165</v>
      </c>
      <c r="AG49" s="128">
        <f t="shared" si="10"/>
        <v>24.3</v>
      </c>
      <c r="AH49" s="128">
        <f t="shared" si="11"/>
        <v>6481.9000000000005</v>
      </c>
      <c r="AI49" s="137">
        <f t="shared" si="12"/>
        <v>6481.9000000000005</v>
      </c>
      <c r="AJ49" s="128">
        <f>'2022'!AV49</f>
        <v>19338</v>
      </c>
      <c r="AK49" s="128">
        <f t="shared" si="1"/>
        <v>0</v>
      </c>
      <c r="AL49" s="136">
        <f t="shared" si="2"/>
        <v>0</v>
      </c>
      <c r="AM49" s="128">
        <f t="shared" si="13"/>
        <v>0</v>
      </c>
      <c r="AN49" s="128">
        <f t="shared" si="14"/>
        <v>0</v>
      </c>
      <c r="AO49" s="128">
        <f t="shared" si="15"/>
        <v>0</v>
      </c>
      <c r="AP49" s="137">
        <f t="shared" si="16"/>
        <v>0</v>
      </c>
      <c r="AQ49" s="128">
        <f t="shared" si="17"/>
        <v>0</v>
      </c>
      <c r="AR49" s="128">
        <f t="shared" si="3"/>
        <v>42568.1</v>
      </c>
      <c r="AS49" s="138"/>
      <c r="AT49" s="138"/>
      <c r="AU49" s="138"/>
      <c r="AV49" s="140"/>
    </row>
    <row r="50" spans="1:53" s="126" customFormat="1" x14ac:dyDescent="0.2">
      <c r="A50" s="125">
        <v>39</v>
      </c>
      <c r="B50" s="126" t="s">
        <v>56</v>
      </c>
      <c r="C50" s="126">
        <v>150039.49999999997</v>
      </c>
      <c r="D50" s="126">
        <v>150039.49999999997</v>
      </c>
      <c r="E50" s="127">
        <v>13557</v>
      </c>
      <c r="F50" s="128">
        <v>20</v>
      </c>
      <c r="G50" s="126">
        <v>170</v>
      </c>
      <c r="H50" s="128">
        <f t="shared" si="0"/>
        <v>46093.8</v>
      </c>
      <c r="I50" s="129">
        <f t="shared" si="4"/>
        <v>429</v>
      </c>
      <c r="J50" s="126">
        <v>170</v>
      </c>
      <c r="K50" s="127">
        <v>409</v>
      </c>
      <c r="L50" s="128">
        <v>11</v>
      </c>
      <c r="M50" s="127">
        <v>0</v>
      </c>
      <c r="N50" s="128">
        <v>15</v>
      </c>
      <c r="O50" s="130">
        <v>20</v>
      </c>
      <c r="P50" s="131">
        <v>22</v>
      </c>
      <c r="Q50" s="132">
        <v>0</v>
      </c>
      <c r="R50" s="131">
        <v>30</v>
      </c>
      <c r="S50" s="133">
        <f t="shared" si="5"/>
        <v>839.6</v>
      </c>
      <c r="T50" s="127">
        <v>41417</v>
      </c>
      <c r="U50" s="128">
        <v>10</v>
      </c>
      <c r="V50" s="126">
        <v>170</v>
      </c>
      <c r="W50" s="128">
        <f t="shared" si="6"/>
        <v>70408.899999999994</v>
      </c>
      <c r="X50" s="128">
        <f t="shared" si="7"/>
        <v>117342.29999999999</v>
      </c>
      <c r="Y50" s="127">
        <v>10567</v>
      </c>
      <c r="Z50" s="128">
        <v>14</v>
      </c>
      <c r="AA50" s="126">
        <v>148</v>
      </c>
      <c r="AB50" s="128">
        <f t="shared" si="8"/>
        <v>21894.799999999999</v>
      </c>
      <c r="AC50" s="128">
        <v>120</v>
      </c>
      <c r="AD50" s="128">
        <f t="shared" si="9"/>
        <v>1268</v>
      </c>
      <c r="AE50" s="127">
        <v>458</v>
      </c>
      <c r="AF50" s="128">
        <v>165</v>
      </c>
      <c r="AG50" s="128">
        <f t="shared" si="10"/>
        <v>75.599999999999994</v>
      </c>
      <c r="AH50" s="128">
        <f t="shared" si="11"/>
        <v>23238.399999999998</v>
      </c>
      <c r="AI50" s="137">
        <f t="shared" si="12"/>
        <v>23238.399999999998</v>
      </c>
      <c r="AJ50" s="128">
        <f>'2022'!AV50</f>
        <v>19338</v>
      </c>
      <c r="AK50" s="128">
        <f t="shared" si="1"/>
        <v>0</v>
      </c>
      <c r="AL50" s="136">
        <f t="shared" si="2"/>
        <v>0</v>
      </c>
      <c r="AM50" s="128">
        <f t="shared" si="13"/>
        <v>0</v>
      </c>
      <c r="AN50" s="128">
        <f t="shared" si="14"/>
        <v>0</v>
      </c>
      <c r="AO50" s="128">
        <f t="shared" si="15"/>
        <v>0</v>
      </c>
      <c r="AP50" s="137">
        <f t="shared" si="16"/>
        <v>0</v>
      </c>
      <c r="AQ50" s="128">
        <f t="shared" si="17"/>
        <v>0</v>
      </c>
      <c r="AR50" s="128">
        <f t="shared" si="3"/>
        <v>140580.69999999998</v>
      </c>
      <c r="AS50" s="138"/>
      <c r="AT50" s="138"/>
      <c r="AU50" s="138"/>
      <c r="AV50" s="140"/>
    </row>
    <row r="51" spans="1:53" s="48" customFormat="1" x14ac:dyDescent="0.2">
      <c r="A51" s="34">
        <v>40</v>
      </c>
      <c r="B51" s="48" t="s">
        <v>71</v>
      </c>
      <c r="C51" s="48">
        <v>783.8</v>
      </c>
      <c r="D51" s="48">
        <v>783.8</v>
      </c>
      <c r="E51" s="81">
        <v>81</v>
      </c>
      <c r="F51" s="71">
        <v>20</v>
      </c>
      <c r="G51" s="24">
        <v>170</v>
      </c>
      <c r="H51" s="71">
        <f>ROUND(E51*F51*G51/1000,1)</f>
        <v>275.39999999999998</v>
      </c>
      <c r="I51" s="82">
        <f>K51+M51+O51+Q51</f>
        <v>0</v>
      </c>
      <c r="J51" s="24">
        <v>170</v>
      </c>
      <c r="K51" s="81">
        <v>0</v>
      </c>
      <c r="L51" s="71">
        <v>11</v>
      </c>
      <c r="M51" s="81">
        <v>0</v>
      </c>
      <c r="N51" s="71">
        <v>15</v>
      </c>
      <c r="O51" s="83">
        <v>0</v>
      </c>
      <c r="P51" s="84">
        <v>22</v>
      </c>
      <c r="Q51" s="85">
        <v>0</v>
      </c>
      <c r="R51" s="84">
        <v>30</v>
      </c>
      <c r="S51" s="86">
        <f>ROUND(((K51*L51)+(M51*N51)+(O51*P51)+(Q51*R51))*J51/1000,1)</f>
        <v>0</v>
      </c>
      <c r="T51" s="81">
        <v>267</v>
      </c>
      <c r="U51" s="71">
        <v>10</v>
      </c>
      <c r="V51" s="24">
        <v>170</v>
      </c>
      <c r="W51" s="71">
        <f>ROUND(T51*V51*U51/1000,1)</f>
        <v>453.9</v>
      </c>
      <c r="X51" s="71">
        <f>H51+S51+W51</f>
        <v>729.3</v>
      </c>
      <c r="Y51" s="81">
        <v>8</v>
      </c>
      <c r="Z51" s="71">
        <v>14</v>
      </c>
      <c r="AA51" s="24">
        <v>148</v>
      </c>
      <c r="AB51" s="71">
        <f>ROUND(Y51*Z51*AA51/1000,1)</f>
        <v>16.600000000000001</v>
      </c>
      <c r="AC51" s="71">
        <v>120</v>
      </c>
      <c r="AD51" s="71">
        <f>ROUND(Y51*AC51/1000,1)</f>
        <v>1</v>
      </c>
      <c r="AE51" s="81"/>
      <c r="AF51" s="71">
        <v>165</v>
      </c>
      <c r="AG51" s="71">
        <f>ROUND(AE51*AF51/1000,1)</f>
        <v>0</v>
      </c>
      <c r="AH51" s="71">
        <f>AB51+AD51+AG51</f>
        <v>17.600000000000001</v>
      </c>
      <c r="AI51" s="44">
        <f>AH51</f>
        <v>17.600000000000001</v>
      </c>
      <c r="AJ51" s="70">
        <f>'2022'!AV51</f>
        <v>17518</v>
      </c>
      <c r="AK51" s="71">
        <f t="shared" si="1"/>
        <v>0</v>
      </c>
      <c r="AL51" s="51">
        <f t="shared" si="2"/>
        <v>0</v>
      </c>
      <c r="AM51" s="70">
        <f>ROUND((AJ51*AL51*12/12*11)/1000,1)</f>
        <v>0</v>
      </c>
      <c r="AN51" s="70">
        <f>ROUND((AK51*AL51*12/12*1)/1000,1)</f>
        <v>0</v>
      </c>
      <c r="AO51" s="70">
        <f>AM51+AN51</f>
        <v>0</v>
      </c>
      <c r="AP51" s="44">
        <f t="shared" si="16"/>
        <v>0</v>
      </c>
      <c r="AQ51" s="70">
        <f t="shared" si="17"/>
        <v>0</v>
      </c>
      <c r="AR51" s="70">
        <f t="shared" si="3"/>
        <v>746.9</v>
      </c>
      <c r="AS51" s="62"/>
      <c r="AT51" s="62"/>
      <c r="AU51" s="61"/>
      <c r="AV51" s="67"/>
      <c r="AW51" s="24"/>
      <c r="AX51" s="24"/>
      <c r="AZ51" s="24"/>
      <c r="BA51" s="24"/>
    </row>
    <row r="52" spans="1:53" s="24" customFormat="1" x14ac:dyDescent="0.2">
      <c r="A52" s="60">
        <v>41</v>
      </c>
      <c r="B52" s="48" t="s">
        <v>70</v>
      </c>
      <c r="C52" s="48">
        <v>416.1</v>
      </c>
      <c r="D52" s="48">
        <v>416.1</v>
      </c>
      <c r="E52" s="81">
        <v>37</v>
      </c>
      <c r="F52" s="71">
        <v>20</v>
      </c>
      <c r="G52" s="24">
        <v>170</v>
      </c>
      <c r="H52" s="71">
        <f t="shared" si="0"/>
        <v>125.8</v>
      </c>
      <c r="I52" s="82">
        <f t="shared" si="4"/>
        <v>14</v>
      </c>
      <c r="J52" s="24">
        <v>170</v>
      </c>
      <c r="K52" s="81">
        <v>14</v>
      </c>
      <c r="L52" s="71">
        <v>11</v>
      </c>
      <c r="M52" s="81">
        <v>0</v>
      </c>
      <c r="N52" s="71">
        <v>15</v>
      </c>
      <c r="O52" s="83">
        <v>0</v>
      </c>
      <c r="P52" s="84">
        <v>22</v>
      </c>
      <c r="Q52" s="85">
        <v>0</v>
      </c>
      <c r="R52" s="84">
        <v>30</v>
      </c>
      <c r="S52" s="86">
        <f t="shared" si="5"/>
        <v>26.2</v>
      </c>
      <c r="T52" s="81">
        <v>87</v>
      </c>
      <c r="U52" s="71">
        <v>10</v>
      </c>
      <c r="V52" s="24">
        <v>170</v>
      </c>
      <c r="W52" s="71">
        <f t="shared" si="6"/>
        <v>147.9</v>
      </c>
      <c r="X52" s="71">
        <f t="shared" si="7"/>
        <v>299.89999999999998</v>
      </c>
      <c r="Y52" s="81">
        <v>27</v>
      </c>
      <c r="Z52" s="71">
        <v>14</v>
      </c>
      <c r="AA52" s="24">
        <v>148</v>
      </c>
      <c r="AB52" s="71">
        <f t="shared" si="8"/>
        <v>55.9</v>
      </c>
      <c r="AC52" s="71">
        <v>120</v>
      </c>
      <c r="AD52" s="71">
        <f t="shared" si="9"/>
        <v>3.2</v>
      </c>
      <c r="AE52" s="81">
        <v>6</v>
      </c>
      <c r="AF52" s="71">
        <v>165</v>
      </c>
      <c r="AG52" s="71">
        <f t="shared" si="10"/>
        <v>1</v>
      </c>
      <c r="AH52" s="71">
        <f t="shared" si="11"/>
        <v>60.1</v>
      </c>
      <c r="AI52" s="44">
        <f t="shared" si="12"/>
        <v>60.1</v>
      </c>
      <c r="AJ52" s="70">
        <f>'2022'!AV52</f>
        <v>17518</v>
      </c>
      <c r="AK52" s="71">
        <f t="shared" si="1"/>
        <v>0</v>
      </c>
      <c r="AL52" s="51">
        <f t="shared" si="2"/>
        <v>0</v>
      </c>
      <c r="AM52" s="70">
        <f t="shared" si="13"/>
        <v>0</v>
      </c>
      <c r="AN52" s="70">
        <f t="shared" si="14"/>
        <v>0</v>
      </c>
      <c r="AO52" s="70">
        <f t="shared" si="15"/>
        <v>0</v>
      </c>
      <c r="AP52" s="44">
        <f t="shared" si="16"/>
        <v>0</v>
      </c>
      <c r="AQ52" s="70">
        <f t="shared" si="17"/>
        <v>0</v>
      </c>
      <c r="AR52" s="70">
        <f t="shared" si="3"/>
        <v>360</v>
      </c>
      <c r="AS52" s="61"/>
      <c r="AT52" s="61"/>
      <c r="AU52" s="61"/>
      <c r="AV52" s="67"/>
    </row>
    <row r="53" spans="1:53" s="48" customFormat="1" x14ac:dyDescent="0.2">
      <c r="A53" s="34">
        <v>42</v>
      </c>
      <c r="B53" s="48" t="s">
        <v>57</v>
      </c>
      <c r="C53" s="48">
        <v>1827.9000000000003</v>
      </c>
      <c r="D53" s="48">
        <v>1827.9000000000003</v>
      </c>
      <c r="E53" s="81">
        <v>159</v>
      </c>
      <c r="F53" s="71">
        <v>20</v>
      </c>
      <c r="G53" s="24">
        <v>170</v>
      </c>
      <c r="H53" s="71">
        <f t="shared" si="0"/>
        <v>540.6</v>
      </c>
      <c r="I53" s="82">
        <f t="shared" si="4"/>
        <v>11</v>
      </c>
      <c r="J53" s="24">
        <v>170</v>
      </c>
      <c r="K53" s="81">
        <v>11</v>
      </c>
      <c r="L53" s="71">
        <v>11</v>
      </c>
      <c r="M53" s="81">
        <v>0</v>
      </c>
      <c r="N53" s="71">
        <v>15</v>
      </c>
      <c r="O53" s="83">
        <v>0</v>
      </c>
      <c r="P53" s="84">
        <v>22</v>
      </c>
      <c r="Q53" s="85">
        <v>0</v>
      </c>
      <c r="R53" s="84">
        <v>30</v>
      </c>
      <c r="S53" s="86">
        <f t="shared" si="5"/>
        <v>20.6</v>
      </c>
      <c r="T53" s="81">
        <v>573</v>
      </c>
      <c r="U53" s="71">
        <v>10</v>
      </c>
      <c r="V53" s="24">
        <v>170</v>
      </c>
      <c r="W53" s="71">
        <f t="shared" si="6"/>
        <v>974.1</v>
      </c>
      <c r="X53" s="71">
        <f t="shared" si="7"/>
        <v>1535.3000000000002</v>
      </c>
      <c r="Y53" s="81">
        <v>80</v>
      </c>
      <c r="Z53" s="71">
        <v>14</v>
      </c>
      <c r="AA53" s="24">
        <v>148</v>
      </c>
      <c r="AB53" s="71">
        <f t="shared" si="8"/>
        <v>165.8</v>
      </c>
      <c r="AC53" s="71">
        <v>120</v>
      </c>
      <c r="AD53" s="71">
        <f t="shared" si="9"/>
        <v>9.6</v>
      </c>
      <c r="AE53" s="81">
        <v>30</v>
      </c>
      <c r="AF53" s="71">
        <v>165</v>
      </c>
      <c r="AG53" s="71">
        <f t="shared" si="10"/>
        <v>5</v>
      </c>
      <c r="AH53" s="71">
        <f t="shared" si="11"/>
        <v>180.4</v>
      </c>
      <c r="AI53" s="44">
        <f t="shared" si="12"/>
        <v>180.4</v>
      </c>
      <c r="AJ53" s="70">
        <f>'2022'!AV53</f>
        <v>17518</v>
      </c>
      <c r="AK53" s="71">
        <f t="shared" si="1"/>
        <v>0</v>
      </c>
      <c r="AL53" s="51">
        <f t="shared" si="2"/>
        <v>0</v>
      </c>
      <c r="AM53" s="70">
        <f t="shared" si="13"/>
        <v>0</v>
      </c>
      <c r="AN53" s="70">
        <f t="shared" si="14"/>
        <v>0</v>
      </c>
      <c r="AO53" s="70">
        <f t="shared" si="15"/>
        <v>0</v>
      </c>
      <c r="AP53" s="44">
        <f t="shared" si="16"/>
        <v>0</v>
      </c>
      <c r="AQ53" s="70">
        <f t="shared" si="17"/>
        <v>0</v>
      </c>
      <c r="AR53" s="70">
        <f t="shared" si="3"/>
        <v>1715.7000000000003</v>
      </c>
      <c r="AS53" s="62"/>
      <c r="AT53" s="62"/>
      <c r="AU53" s="61"/>
      <c r="AV53" s="67"/>
      <c r="AW53" s="24"/>
      <c r="AX53" s="24"/>
      <c r="AZ53" s="24"/>
      <c r="BA53" s="24"/>
    </row>
    <row r="54" spans="1:53" s="25" customFormat="1" x14ac:dyDescent="0.2">
      <c r="A54" s="27"/>
      <c r="B54" s="25" t="s">
        <v>58</v>
      </c>
      <c r="C54" s="25">
        <v>442289.3</v>
      </c>
      <c r="D54" s="25">
        <v>442289.3</v>
      </c>
      <c r="E54" s="88">
        <f>SUM(E12:E53)</f>
        <v>51019</v>
      </c>
      <c r="F54" s="73">
        <v>20</v>
      </c>
      <c r="G54" s="25">
        <v>170</v>
      </c>
      <c r="H54" s="73">
        <f>SUM(H12:H53)</f>
        <v>173464.59999999998</v>
      </c>
      <c r="I54" s="89">
        <f>SUM(I12:I53)</f>
        <v>6079</v>
      </c>
      <c r="J54" s="25">
        <v>170</v>
      </c>
      <c r="K54" s="88">
        <f>SUM(K12:K53)</f>
        <v>5008</v>
      </c>
      <c r="L54" s="73">
        <v>11</v>
      </c>
      <c r="M54" s="88">
        <f>SUM(M12:M53)</f>
        <v>891</v>
      </c>
      <c r="N54" s="73">
        <v>15</v>
      </c>
      <c r="O54" s="90">
        <f>SUM(O12:O53)</f>
        <v>127</v>
      </c>
      <c r="P54" s="91">
        <v>22</v>
      </c>
      <c r="Q54" s="88">
        <f>SUM(Q12:Q53)</f>
        <v>53</v>
      </c>
      <c r="R54" s="91">
        <v>30</v>
      </c>
      <c r="S54" s="92">
        <f>SUM(S12:S53)</f>
        <v>12382.400000000001</v>
      </c>
      <c r="T54" s="88">
        <f>SUM(T12:T53)</f>
        <v>104051</v>
      </c>
      <c r="U54" s="73">
        <v>10</v>
      </c>
      <c r="V54" s="25">
        <v>170</v>
      </c>
      <c r="W54" s="73">
        <f>SUM(W12:W53)</f>
        <v>176886.7</v>
      </c>
      <c r="X54" s="73">
        <f>SUM(X12:X53)</f>
        <v>362733.69999999995</v>
      </c>
      <c r="Y54" s="88">
        <f>SUM(Y12:Y53)</f>
        <v>35098</v>
      </c>
      <c r="Z54" s="73">
        <v>14</v>
      </c>
      <c r="AA54" s="25">
        <v>148</v>
      </c>
      <c r="AB54" s="73">
        <f>SUM(AB12:AB53)</f>
        <v>72722.999999999985</v>
      </c>
      <c r="AC54" s="73">
        <v>120</v>
      </c>
      <c r="AD54" s="73">
        <f>SUM(AD12:AD53)</f>
        <v>4211.5999999999995</v>
      </c>
      <c r="AE54" s="88">
        <f>SUM(AE12:AE53)</f>
        <v>2327</v>
      </c>
      <c r="AF54" s="73">
        <v>165</v>
      </c>
      <c r="AG54" s="73">
        <f>SUM(AG12:AG53)</f>
        <v>384.10000000000014</v>
      </c>
      <c r="AH54" s="73">
        <f>SUM(AH12:AH53)</f>
        <v>77318.7</v>
      </c>
      <c r="AI54" s="45">
        <f>SUM(AI12:AI53)</f>
        <v>76261.5</v>
      </c>
      <c r="AJ54" s="45"/>
      <c r="AK54" s="45"/>
      <c r="AL54" s="55">
        <f t="shared" ref="AL54:AR54" si="18">SUM(AL12:AL53)</f>
        <v>0</v>
      </c>
      <c r="AM54" s="72">
        <f t="shared" si="18"/>
        <v>0</v>
      </c>
      <c r="AN54" s="72">
        <f t="shared" si="18"/>
        <v>0</v>
      </c>
      <c r="AO54" s="72">
        <f t="shared" si="18"/>
        <v>0</v>
      </c>
      <c r="AP54" s="72">
        <f t="shared" si="18"/>
        <v>0</v>
      </c>
      <c r="AQ54" s="72">
        <f t="shared" si="18"/>
        <v>0</v>
      </c>
      <c r="AR54" s="73">
        <f t="shared" si="18"/>
        <v>440052.40000000008</v>
      </c>
      <c r="AS54" s="63"/>
      <c r="AT54" s="63"/>
      <c r="AU54" s="63"/>
      <c r="AV54" s="66"/>
    </row>
    <row r="55" spans="1:53" s="312" customFormat="1" ht="37.5" customHeight="1" x14ac:dyDescent="0.2">
      <c r="E55" s="321"/>
      <c r="F55" s="317"/>
      <c r="G55" s="317"/>
      <c r="H55" s="316"/>
      <c r="I55" s="321"/>
      <c r="J55" s="313"/>
      <c r="K55" s="317"/>
      <c r="L55" s="313"/>
      <c r="M55" s="322"/>
      <c r="N55" s="317"/>
      <c r="O55" s="322"/>
      <c r="P55" s="313"/>
      <c r="Q55" s="322"/>
      <c r="S55" s="316"/>
      <c r="T55" s="323"/>
      <c r="U55" s="313"/>
      <c r="V55" s="313"/>
      <c r="W55" s="324"/>
      <c r="X55" s="324"/>
      <c r="Y55" s="313"/>
      <c r="Z55" s="313"/>
      <c r="AA55" s="313"/>
      <c r="AC55" s="313"/>
      <c r="AE55" s="313"/>
      <c r="AF55" s="313"/>
      <c r="AI55" s="313"/>
      <c r="AJ55" s="313"/>
      <c r="AK55" s="313"/>
      <c r="AL55" s="313"/>
      <c r="AM55" s="313"/>
      <c r="AN55" s="325"/>
      <c r="AO55" s="325"/>
      <c r="AP55" s="313"/>
      <c r="AQ55" s="313"/>
      <c r="AR55" s="326"/>
    </row>
    <row r="56" spans="1:53" s="312" customFormat="1" ht="13.15" customHeight="1" x14ac:dyDescent="0.2">
      <c r="A56" s="313"/>
      <c r="B56" s="313"/>
      <c r="C56" s="313"/>
      <c r="D56" s="313"/>
      <c r="E56" s="327"/>
      <c r="F56" s="327"/>
      <c r="G56" s="327"/>
      <c r="H56" s="328"/>
      <c r="I56" s="321"/>
      <c r="J56" s="327"/>
      <c r="K56" s="327"/>
      <c r="L56" s="313"/>
      <c r="M56" s="322"/>
      <c r="N56" s="313"/>
      <c r="O56" s="313"/>
      <c r="P56" s="313"/>
      <c r="Q56" s="322"/>
      <c r="R56" s="313"/>
      <c r="S56" s="329"/>
      <c r="T56" s="327"/>
      <c r="U56" s="327"/>
      <c r="V56" s="327"/>
      <c r="W56" s="313"/>
      <c r="X56" s="330">
        <f>X54-'[2]БЮДЖ индексация 3,6 с 1.10.2020'!$V$54</f>
        <v>81585.099999999919</v>
      </c>
      <c r="Y56" s="313"/>
      <c r="Z56" s="313"/>
      <c r="AA56" s="313"/>
      <c r="AB56" s="313"/>
      <c r="AC56" s="313"/>
      <c r="AD56" s="313"/>
      <c r="AE56" s="313"/>
      <c r="AF56" s="313"/>
      <c r="AG56" s="313"/>
      <c r="AH56" s="329"/>
      <c r="AI56" s="313"/>
      <c r="AJ56" s="313"/>
      <c r="AK56" s="313"/>
      <c r="AL56" s="313"/>
      <c r="AM56" s="313"/>
      <c r="AN56" s="313"/>
      <c r="AO56" s="313"/>
      <c r="AP56" s="313"/>
      <c r="AQ56" s="313"/>
      <c r="AR56" s="313"/>
    </row>
    <row r="57" spans="1:53" ht="13.15" customHeight="1" x14ac:dyDescent="0.2">
      <c r="I57" s="321"/>
      <c r="AN57" s="332"/>
      <c r="AO57" s="332"/>
      <c r="AP57" s="332"/>
      <c r="AQ57" s="332"/>
      <c r="AR57" s="332"/>
    </row>
    <row r="58" spans="1:53" ht="13.15" customHeight="1" x14ac:dyDescent="0.2">
      <c r="I58" s="321"/>
      <c r="W58" s="334"/>
      <c r="X58" s="335"/>
      <c r="AH58" s="335"/>
      <c r="AI58" s="334"/>
      <c r="AM58" s="334"/>
      <c r="AN58" s="334"/>
      <c r="AO58" s="334"/>
      <c r="AP58" s="334"/>
      <c r="AQ58" s="334"/>
      <c r="AR58" s="334"/>
    </row>
    <row r="59" spans="1:53" ht="13.15" customHeight="1" x14ac:dyDescent="0.2">
      <c r="I59" s="321"/>
    </row>
    <row r="60" spans="1:53" x14ac:dyDescent="0.2">
      <c r="E60" s="323"/>
      <c r="H60" s="336"/>
      <c r="I60" s="321"/>
      <c r="J60" s="337"/>
      <c r="W60" s="332"/>
      <c r="X60" s="332"/>
      <c r="AH60" s="338"/>
      <c r="AI60" s="323"/>
      <c r="AN60" s="325"/>
      <c r="AO60" s="325"/>
      <c r="AQ60" s="325"/>
      <c r="AR60" s="326"/>
    </row>
    <row r="61" spans="1:53" x14ac:dyDescent="0.2">
      <c r="X61" s="330"/>
      <c r="AH61" s="330"/>
      <c r="AI61" s="325"/>
      <c r="AN61" s="325"/>
      <c r="AO61" s="325"/>
      <c r="AQ61" s="325"/>
    </row>
    <row r="62" spans="1:53" x14ac:dyDescent="0.2">
      <c r="X62" s="336">
        <f>X60+X61</f>
        <v>0</v>
      </c>
      <c r="AH62" s="336">
        <f>AH60+AH61</f>
        <v>0</v>
      </c>
      <c r="AI62" s="332"/>
      <c r="AN62" s="325"/>
      <c r="AO62" s="325"/>
      <c r="AQ62" s="325">
        <f>AQ60+AQ61</f>
        <v>0</v>
      </c>
      <c r="AR62" s="332"/>
    </row>
    <row r="98" spans="1:44" s="340" customFormat="1" x14ac:dyDescent="0.2">
      <c r="A98" s="317"/>
      <c r="B98" s="317"/>
      <c r="C98" s="317"/>
      <c r="D98" s="317"/>
      <c r="E98" s="321"/>
      <c r="F98" s="321"/>
      <c r="G98" s="321"/>
      <c r="H98" s="321"/>
      <c r="I98" s="317"/>
      <c r="J98" s="317"/>
      <c r="K98" s="339"/>
      <c r="L98" s="317"/>
      <c r="M98" s="339"/>
      <c r="N98" s="317"/>
      <c r="O98" s="339"/>
      <c r="P98" s="317"/>
      <c r="Q98" s="339"/>
      <c r="R98" s="317"/>
      <c r="S98" s="331"/>
      <c r="T98" s="317"/>
      <c r="U98" s="317"/>
      <c r="V98" s="317"/>
      <c r="W98" s="317"/>
      <c r="X98" s="331"/>
      <c r="Y98" s="317"/>
      <c r="Z98" s="317"/>
      <c r="AA98" s="317"/>
      <c r="AB98" s="317"/>
      <c r="AC98" s="317"/>
      <c r="AD98" s="317"/>
      <c r="AE98" s="317"/>
      <c r="AF98" s="317"/>
      <c r="AG98" s="317"/>
      <c r="AH98" s="331"/>
      <c r="AI98" s="317"/>
      <c r="AJ98" s="317"/>
      <c r="AK98" s="317"/>
      <c r="AL98" s="317"/>
      <c r="AM98" s="317"/>
      <c r="AN98" s="317"/>
      <c r="AO98" s="317"/>
      <c r="AP98" s="317"/>
      <c r="AQ98" s="317"/>
      <c r="AR98" s="317"/>
    </row>
    <row r="103" spans="1:44" s="340" customFormat="1" x14ac:dyDescent="0.2">
      <c r="A103" s="317"/>
      <c r="B103" s="317"/>
      <c r="C103" s="317"/>
      <c r="D103" s="317"/>
      <c r="E103" s="317"/>
      <c r="F103" s="317"/>
      <c r="G103" s="317"/>
      <c r="H103" s="317"/>
      <c r="I103" s="317"/>
      <c r="J103" s="317"/>
      <c r="K103" s="339"/>
      <c r="L103" s="317"/>
      <c r="M103" s="339"/>
      <c r="N103" s="317"/>
      <c r="O103" s="339"/>
      <c r="P103" s="317"/>
      <c r="Q103" s="339"/>
      <c r="R103" s="317"/>
      <c r="S103" s="331"/>
      <c r="T103" s="317"/>
      <c r="U103" s="317"/>
      <c r="V103" s="317"/>
      <c r="W103" s="317"/>
      <c r="X103" s="331"/>
      <c r="Y103" s="317"/>
      <c r="Z103" s="317"/>
      <c r="AA103" s="317"/>
      <c r="AB103" s="317"/>
      <c r="AC103" s="317"/>
      <c r="AD103" s="317"/>
      <c r="AE103" s="317"/>
      <c r="AF103" s="317"/>
      <c r="AG103" s="317"/>
      <c r="AH103" s="331"/>
      <c r="AI103" s="317"/>
      <c r="AJ103" s="317"/>
      <c r="AK103" s="317"/>
      <c r="AL103" s="317"/>
      <c r="AM103" s="317"/>
      <c r="AN103" s="317"/>
      <c r="AO103" s="317"/>
      <c r="AP103" s="317"/>
      <c r="AQ103" s="317"/>
      <c r="AR103" s="317"/>
    </row>
    <row r="104" spans="1:44" s="340" customFormat="1" x14ac:dyDescent="0.2">
      <c r="A104" s="317"/>
      <c r="B104" s="317"/>
      <c r="C104" s="317"/>
      <c r="D104" s="317"/>
      <c r="E104" s="317"/>
      <c r="F104" s="317"/>
      <c r="G104" s="317"/>
      <c r="H104" s="331"/>
      <c r="I104" s="317"/>
      <c r="J104" s="317"/>
      <c r="K104" s="339"/>
      <c r="L104" s="317"/>
      <c r="M104" s="339"/>
      <c r="N104" s="317"/>
      <c r="O104" s="339"/>
      <c r="P104" s="317"/>
      <c r="Q104" s="339"/>
      <c r="R104" s="317"/>
      <c r="S104" s="331"/>
      <c r="T104" s="317"/>
      <c r="U104" s="317"/>
      <c r="V104" s="317"/>
      <c r="W104" s="317"/>
      <c r="X104" s="331"/>
      <c r="Y104" s="317"/>
      <c r="Z104" s="317"/>
      <c r="AA104" s="317"/>
      <c r="AB104" s="317"/>
      <c r="AC104" s="317"/>
      <c r="AD104" s="317"/>
      <c r="AE104" s="317"/>
      <c r="AF104" s="317"/>
      <c r="AG104" s="317"/>
      <c r="AH104" s="331"/>
      <c r="AI104" s="317"/>
      <c r="AJ104" s="317"/>
      <c r="AK104" s="317"/>
      <c r="AL104" s="317"/>
      <c r="AM104" s="317"/>
      <c r="AN104" s="317"/>
      <c r="AO104" s="317"/>
      <c r="AP104" s="317"/>
      <c r="AQ104" s="317"/>
      <c r="AR104" s="317"/>
    </row>
  </sheetData>
  <sheetProtection selectLockedCells="1" selectUnlockedCells="1"/>
  <mergeCells count="60">
    <mergeCell ref="D7:D9"/>
    <mergeCell ref="AM6:AM9"/>
    <mergeCell ref="J7:J9"/>
    <mergeCell ref="K7:N7"/>
    <mergeCell ref="O7:R7"/>
    <mergeCell ref="Y6:AB6"/>
    <mergeCell ref="AC6:AD6"/>
    <mergeCell ref="X6:X9"/>
    <mergeCell ref="AH6:AH9"/>
    <mergeCell ref="Y7:Y9"/>
    <mergeCell ref="Z7:Z9"/>
    <mergeCell ref="AA7:AA9"/>
    <mergeCell ref="AB7:AB9"/>
    <mergeCell ref="V7:V9"/>
    <mergeCell ref="U7:U9"/>
    <mergeCell ref="R1:S1"/>
    <mergeCell ref="H7:H9"/>
    <mergeCell ref="S7:S9"/>
    <mergeCell ref="T7:T9"/>
    <mergeCell ref="W7:W9"/>
    <mergeCell ref="I6:I9"/>
    <mergeCell ref="J6:S6"/>
    <mergeCell ref="T6:W6"/>
    <mergeCell ref="A2:AR4"/>
    <mergeCell ref="A5:A9"/>
    <mergeCell ref="B5:B9"/>
    <mergeCell ref="E7:E9"/>
    <mergeCell ref="F7:F9"/>
    <mergeCell ref="G7:G9"/>
    <mergeCell ref="C6:D6"/>
    <mergeCell ref="C7:C9"/>
    <mergeCell ref="AV10:AV11"/>
    <mergeCell ref="AW10:AW11"/>
    <mergeCell ref="AX10:AX11"/>
    <mergeCell ref="AC7:AC9"/>
    <mergeCell ref="AD7:AD9"/>
    <mergeCell ref="AE7:AE9"/>
    <mergeCell ref="AF7:AF9"/>
    <mergeCell ref="AG7:AG9"/>
    <mergeCell ref="AN6:AN9"/>
    <mergeCell ref="AO6:AO9"/>
    <mergeCell ref="AP6:AP9"/>
    <mergeCell ref="AQ6:AQ9"/>
    <mergeCell ref="AE6:AG6"/>
    <mergeCell ref="AI6:AI9"/>
    <mergeCell ref="AJ6:AJ9"/>
    <mergeCell ref="AK6:AK9"/>
    <mergeCell ref="AS10:AS11"/>
    <mergeCell ref="AT10:AT11"/>
    <mergeCell ref="AU10:AU11"/>
    <mergeCell ref="AR5:AR9"/>
    <mergeCell ref="AL6:AL9"/>
    <mergeCell ref="AJ5:AQ5"/>
    <mergeCell ref="E5:X5"/>
    <mergeCell ref="Y5:AH5"/>
    <mergeCell ref="E6:H6"/>
    <mergeCell ref="K8:L8"/>
    <mergeCell ref="M8:N8"/>
    <mergeCell ref="O8:P8"/>
    <mergeCell ref="Q8:R8"/>
  </mergeCells>
  <pageMargins left="0" right="0" top="0.23622047244094491" bottom="0" header="0.15748031496062992" footer="0.15748031496062992"/>
  <pageSetup paperSize="8" scale="63" fitToWidth="2" orientation="landscape" r:id="rId1"/>
  <headerFooter alignWithMargins="0"/>
  <colBreaks count="2" manualBreakCount="2">
    <brk id="19" max="53" man="1"/>
    <brk id="35" max="5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AY104"/>
  <sheetViews>
    <sheetView showZeros="0" view="pageBreakPreview" zoomScale="80" zoomScaleSheetLayoutView="80" workbookViewId="0">
      <pane xSplit="2" ySplit="11" topLeftCell="Q12" activePane="bottomRight" state="frozen"/>
      <selection pane="topRight" activeCell="C1" sqref="C1"/>
      <selection pane="bottomLeft" activeCell="A11" sqref="A11"/>
      <selection pane="bottomRight" activeCell="W6" sqref="W6:Z6"/>
    </sheetView>
  </sheetViews>
  <sheetFormatPr defaultColWidth="9.140625" defaultRowHeight="12.75" x14ac:dyDescent="0.2"/>
  <cols>
    <col min="1" max="1" width="4.5703125" style="5" customWidth="1"/>
    <col min="2" max="2" width="22.28515625" style="5" customWidth="1"/>
    <col min="3" max="3" width="21.140625" style="5" customWidth="1"/>
    <col min="4" max="4" width="18.85546875" style="5" customWidth="1"/>
    <col min="5" max="5" width="10.42578125" style="5" customWidth="1"/>
    <col min="6" max="6" width="12.42578125" style="10" customWidth="1"/>
    <col min="7" max="7" width="11.28515625" style="5" customWidth="1"/>
    <col min="8" max="8" width="10.5703125" style="5" customWidth="1"/>
    <col min="9" max="9" width="11.5703125" style="7" customWidth="1"/>
    <col min="10" max="10" width="12" style="5" customWidth="1"/>
    <col min="11" max="11" width="11.5703125" style="7" customWidth="1"/>
    <col min="12" max="12" width="12" style="5" customWidth="1"/>
    <col min="13" max="13" width="11.5703125" style="7" customWidth="1"/>
    <col min="14" max="14" width="12" style="5" customWidth="1"/>
    <col min="15" max="15" width="11.5703125" style="7" customWidth="1"/>
    <col min="16" max="16" width="12" style="5" customWidth="1"/>
    <col min="17" max="17" width="14.140625" style="13" customWidth="1"/>
    <col min="18" max="18" width="14.28515625" style="5" customWidth="1"/>
    <col min="19" max="19" width="14.5703125" style="5" customWidth="1"/>
    <col min="20" max="20" width="13.28515625" style="5" customWidth="1"/>
    <col min="21" max="21" width="12.85546875" style="5" customWidth="1"/>
    <col min="22" max="22" width="11.7109375" style="10" customWidth="1"/>
    <col min="23" max="23" width="18.5703125" style="5" customWidth="1"/>
    <col min="24" max="25" width="18.42578125" style="5" customWidth="1"/>
    <col min="26" max="26" width="14.7109375" style="5" customWidth="1"/>
    <col min="27" max="27" width="14" style="5" customWidth="1"/>
    <col min="28" max="28" width="11.28515625" style="5" customWidth="1"/>
    <col min="29" max="29" width="18.42578125" style="5" customWidth="1"/>
    <col min="30" max="30" width="18.140625" style="5" customWidth="1"/>
    <col min="31" max="31" width="11" style="5" customWidth="1"/>
    <col min="32" max="32" width="12.140625" style="10" customWidth="1"/>
    <col min="33" max="33" width="12.140625" style="5" hidden="1" customWidth="1"/>
    <col min="34" max="35" width="16.140625" style="5" customWidth="1"/>
    <col min="36" max="36" width="14.7109375" style="5" customWidth="1"/>
    <col min="37" max="37" width="11.85546875" style="5" customWidth="1"/>
    <col min="38" max="38" width="13.42578125" style="5" customWidth="1"/>
    <col min="39" max="39" width="11.5703125" style="5" customWidth="1"/>
    <col min="40" max="40" width="13.42578125" style="5" customWidth="1"/>
    <col min="41" max="41" width="11.5703125" style="5" customWidth="1"/>
    <col min="42" max="42" width="15.42578125" style="5" customWidth="1"/>
    <col min="43" max="45" width="26.140625" style="4" customWidth="1"/>
    <col min="46" max="46" width="9.140625" style="4"/>
    <col min="47" max="47" width="16" style="4" customWidth="1"/>
    <col min="48" max="48" width="18.85546875" style="4" customWidth="1"/>
    <col min="49" max="49" width="9.140625" style="3"/>
    <col min="50" max="50" width="9.28515625" style="3" bestFit="1" customWidth="1"/>
    <col min="51" max="16384" width="9.140625" style="3"/>
  </cols>
  <sheetData>
    <row r="1" spans="1:51" s="1" customFormat="1" ht="38.25" hidden="1" customHeight="1" x14ac:dyDescent="0.25">
      <c r="C1" s="5"/>
      <c r="D1" s="5"/>
      <c r="E1" s="5"/>
      <c r="G1" s="5"/>
      <c r="H1" s="5"/>
      <c r="I1" s="57"/>
      <c r="J1" s="57"/>
      <c r="K1" s="57"/>
      <c r="L1" s="58"/>
      <c r="M1" s="58"/>
      <c r="N1" s="57"/>
      <c r="O1" s="57"/>
      <c r="P1" s="615"/>
      <c r="Q1" s="616"/>
      <c r="R1" s="5"/>
      <c r="S1" s="5"/>
      <c r="T1" s="5"/>
      <c r="W1" s="5"/>
      <c r="X1" s="5"/>
      <c r="Y1" s="5"/>
      <c r="AA1" s="5"/>
      <c r="AC1" s="5"/>
      <c r="AD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2"/>
      <c r="AR1" s="2"/>
      <c r="AS1" s="2"/>
      <c r="AT1" s="2"/>
      <c r="AU1" s="2"/>
      <c r="AV1" s="2"/>
    </row>
    <row r="2" spans="1:51" s="1" customFormat="1" ht="9.75" hidden="1" customHeight="1" x14ac:dyDescent="0.2">
      <c r="C2" s="5"/>
      <c r="D2" s="5"/>
      <c r="E2" s="5"/>
      <c r="G2" s="5"/>
      <c r="H2" s="5"/>
      <c r="I2" s="57"/>
      <c r="J2" s="57"/>
      <c r="K2" s="57"/>
      <c r="L2" s="58"/>
      <c r="M2" s="58"/>
      <c r="N2" s="57"/>
      <c r="O2" s="57"/>
      <c r="P2" s="37"/>
      <c r="Q2" s="38"/>
      <c r="R2" s="5"/>
      <c r="S2" s="5"/>
      <c r="T2" s="5"/>
      <c r="W2" s="5"/>
      <c r="X2" s="5"/>
      <c r="Y2" s="5"/>
      <c r="AA2" s="5"/>
      <c r="AC2" s="5"/>
      <c r="AD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2"/>
      <c r="AR2" s="2"/>
      <c r="AS2" s="2"/>
      <c r="AT2" s="2"/>
      <c r="AU2" s="2"/>
      <c r="AV2" s="2"/>
    </row>
    <row r="3" spans="1:51" s="16" customFormat="1" ht="66.75" hidden="1" customHeight="1" x14ac:dyDescent="0.2">
      <c r="A3" s="15"/>
      <c r="C3" s="617" t="s">
        <v>105</v>
      </c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54"/>
      <c r="S3" s="54"/>
      <c r="T3" s="54"/>
      <c r="U3" s="36"/>
      <c r="V3" s="36"/>
      <c r="W3" s="54"/>
      <c r="X3" s="54"/>
      <c r="Y3" s="54"/>
      <c r="Z3" s="36"/>
      <c r="AA3" s="54"/>
      <c r="AB3" s="36"/>
      <c r="AC3" s="54"/>
      <c r="AD3" s="6"/>
      <c r="AG3" s="6"/>
      <c r="AH3" s="6"/>
      <c r="AI3" s="6"/>
      <c r="AJ3" s="6"/>
      <c r="AK3" s="6"/>
      <c r="AL3" s="50"/>
      <c r="AM3" s="50"/>
      <c r="AN3" s="50"/>
      <c r="AO3" s="50"/>
      <c r="AP3" s="50"/>
    </row>
    <row r="4" spans="1:51" s="1" customFormat="1" ht="11.25" customHeight="1" x14ac:dyDescent="0.2">
      <c r="A4" s="17"/>
      <c r="B4" s="18"/>
      <c r="C4" s="56"/>
      <c r="D4" s="56"/>
      <c r="E4" s="56"/>
      <c r="F4" s="18"/>
      <c r="G4" s="56"/>
      <c r="H4" s="56"/>
      <c r="I4" s="56"/>
      <c r="J4" s="56"/>
      <c r="K4" s="56"/>
      <c r="L4" s="56"/>
      <c r="M4" s="56"/>
      <c r="N4" s="56"/>
      <c r="O4" s="56"/>
      <c r="P4" s="18"/>
      <c r="Q4" s="18"/>
      <c r="R4" s="58"/>
      <c r="S4" s="5"/>
      <c r="T4" s="5"/>
      <c r="W4" s="5"/>
      <c r="X4" s="5"/>
      <c r="Y4" s="5"/>
      <c r="AA4" s="5"/>
      <c r="AC4" s="5"/>
      <c r="AD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1:51" s="39" customFormat="1" ht="26.25" customHeight="1" x14ac:dyDescent="0.2">
      <c r="A5" s="683" t="s">
        <v>1</v>
      </c>
      <c r="B5" s="684" t="s">
        <v>2</v>
      </c>
      <c r="C5" s="690" t="s">
        <v>74</v>
      </c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2"/>
      <c r="W5" s="690" t="s">
        <v>61</v>
      </c>
      <c r="X5" s="691"/>
      <c r="Y5" s="691"/>
      <c r="Z5" s="691"/>
      <c r="AA5" s="691"/>
      <c r="AB5" s="691"/>
      <c r="AC5" s="691"/>
      <c r="AD5" s="691"/>
      <c r="AE5" s="691"/>
      <c r="AF5" s="692"/>
      <c r="AG5" s="69"/>
      <c r="AH5" s="693" t="s">
        <v>3</v>
      </c>
      <c r="AI5" s="694"/>
      <c r="AJ5" s="694"/>
      <c r="AK5" s="694"/>
      <c r="AL5" s="694"/>
      <c r="AM5" s="694"/>
      <c r="AN5" s="694"/>
      <c r="AO5" s="695"/>
      <c r="AP5" s="676" t="s">
        <v>93</v>
      </c>
    </row>
    <row r="6" spans="1:51" s="39" customFormat="1" ht="59.25" customHeight="1" x14ac:dyDescent="0.2">
      <c r="A6" s="683"/>
      <c r="B6" s="684"/>
      <c r="C6" s="689" t="s">
        <v>111</v>
      </c>
      <c r="D6" s="689"/>
      <c r="E6" s="689"/>
      <c r="F6" s="689"/>
      <c r="G6" s="688" t="s">
        <v>73</v>
      </c>
      <c r="H6" s="689" t="s">
        <v>112</v>
      </c>
      <c r="I6" s="689"/>
      <c r="J6" s="689"/>
      <c r="K6" s="689"/>
      <c r="L6" s="689"/>
      <c r="M6" s="689"/>
      <c r="N6" s="689"/>
      <c r="O6" s="689"/>
      <c r="P6" s="689"/>
      <c r="Q6" s="689"/>
      <c r="R6" s="689" t="s">
        <v>67</v>
      </c>
      <c r="S6" s="689"/>
      <c r="T6" s="689"/>
      <c r="U6" s="689"/>
      <c r="V6" s="688" t="s">
        <v>64</v>
      </c>
      <c r="W6" s="689" t="s">
        <v>4</v>
      </c>
      <c r="X6" s="689"/>
      <c r="Y6" s="689"/>
      <c r="Z6" s="689"/>
      <c r="AA6" s="689" t="s">
        <v>5</v>
      </c>
      <c r="AB6" s="689"/>
      <c r="AC6" s="689" t="s">
        <v>6</v>
      </c>
      <c r="AD6" s="689"/>
      <c r="AE6" s="689"/>
      <c r="AF6" s="688" t="s">
        <v>66</v>
      </c>
      <c r="AG6" s="697" t="s">
        <v>68</v>
      </c>
      <c r="AH6" s="677" t="s">
        <v>100</v>
      </c>
      <c r="AI6" s="697" t="s">
        <v>101</v>
      </c>
      <c r="AJ6" s="677" t="s">
        <v>7</v>
      </c>
      <c r="AK6" s="677" t="s">
        <v>102</v>
      </c>
      <c r="AL6" s="677" t="s">
        <v>103</v>
      </c>
      <c r="AM6" s="677" t="s">
        <v>104</v>
      </c>
      <c r="AN6" s="697" t="s">
        <v>108</v>
      </c>
      <c r="AO6" s="677" t="s">
        <v>92</v>
      </c>
      <c r="AP6" s="676"/>
    </row>
    <row r="7" spans="1:51" s="39" customFormat="1" ht="116.25" customHeight="1" x14ac:dyDescent="0.2">
      <c r="A7" s="683"/>
      <c r="B7" s="684"/>
      <c r="C7" s="680" t="s">
        <v>109</v>
      </c>
      <c r="D7" s="700" t="s">
        <v>110</v>
      </c>
      <c r="E7" s="680" t="s">
        <v>8</v>
      </c>
      <c r="F7" s="680" t="s">
        <v>9</v>
      </c>
      <c r="G7" s="688"/>
      <c r="H7" s="673" t="s">
        <v>10</v>
      </c>
      <c r="I7" s="673" t="s">
        <v>75</v>
      </c>
      <c r="J7" s="673"/>
      <c r="K7" s="673"/>
      <c r="L7" s="673"/>
      <c r="M7" s="673" t="s">
        <v>76</v>
      </c>
      <c r="N7" s="673"/>
      <c r="O7" s="673"/>
      <c r="P7" s="673"/>
      <c r="Q7" s="673" t="s">
        <v>62</v>
      </c>
      <c r="R7" s="680" t="s">
        <v>60</v>
      </c>
      <c r="S7" s="680" t="s">
        <v>77</v>
      </c>
      <c r="T7" s="680" t="s">
        <v>8</v>
      </c>
      <c r="U7" s="680" t="s">
        <v>63</v>
      </c>
      <c r="V7" s="688"/>
      <c r="W7" s="673" t="s">
        <v>81</v>
      </c>
      <c r="X7" s="673" t="s">
        <v>79</v>
      </c>
      <c r="Y7" s="673" t="s">
        <v>78</v>
      </c>
      <c r="Z7" s="673" t="s">
        <v>84</v>
      </c>
      <c r="AA7" s="673" t="s">
        <v>11</v>
      </c>
      <c r="AB7" s="673" t="s">
        <v>83</v>
      </c>
      <c r="AC7" s="673" t="s">
        <v>80</v>
      </c>
      <c r="AD7" s="673" t="s">
        <v>82</v>
      </c>
      <c r="AE7" s="673" t="s">
        <v>65</v>
      </c>
      <c r="AF7" s="688"/>
      <c r="AG7" s="698"/>
      <c r="AH7" s="677"/>
      <c r="AI7" s="698"/>
      <c r="AJ7" s="677"/>
      <c r="AK7" s="677"/>
      <c r="AL7" s="677"/>
      <c r="AM7" s="677"/>
      <c r="AN7" s="698"/>
      <c r="AO7" s="677"/>
      <c r="AP7" s="676"/>
    </row>
    <row r="8" spans="1:51" s="39" customFormat="1" ht="12.75" customHeight="1" x14ac:dyDescent="0.2">
      <c r="A8" s="683"/>
      <c r="B8" s="684"/>
      <c r="C8" s="680"/>
      <c r="D8" s="701"/>
      <c r="E8" s="680"/>
      <c r="F8" s="680"/>
      <c r="G8" s="688"/>
      <c r="H8" s="673"/>
      <c r="I8" s="673" t="s">
        <v>113</v>
      </c>
      <c r="J8" s="673"/>
      <c r="K8" s="673" t="s">
        <v>114</v>
      </c>
      <c r="L8" s="673"/>
      <c r="M8" s="673" t="s">
        <v>113</v>
      </c>
      <c r="N8" s="673"/>
      <c r="O8" s="673" t="s">
        <v>114</v>
      </c>
      <c r="P8" s="673"/>
      <c r="Q8" s="673"/>
      <c r="R8" s="680"/>
      <c r="S8" s="680"/>
      <c r="T8" s="680"/>
      <c r="U8" s="680"/>
      <c r="V8" s="688"/>
      <c r="W8" s="673"/>
      <c r="X8" s="673"/>
      <c r="Y8" s="673"/>
      <c r="Z8" s="673"/>
      <c r="AA8" s="673"/>
      <c r="AB8" s="673"/>
      <c r="AC8" s="673"/>
      <c r="AD8" s="673"/>
      <c r="AE8" s="673"/>
      <c r="AF8" s="688"/>
      <c r="AG8" s="698"/>
      <c r="AH8" s="677"/>
      <c r="AI8" s="698"/>
      <c r="AJ8" s="677"/>
      <c r="AK8" s="677"/>
      <c r="AL8" s="677"/>
      <c r="AM8" s="677"/>
      <c r="AN8" s="698"/>
      <c r="AO8" s="677"/>
      <c r="AP8" s="676"/>
    </row>
    <row r="9" spans="1:51" s="39" customFormat="1" ht="129" customHeight="1" x14ac:dyDescent="0.2">
      <c r="A9" s="683"/>
      <c r="B9" s="684"/>
      <c r="C9" s="680"/>
      <c r="D9" s="702"/>
      <c r="E9" s="680"/>
      <c r="F9" s="680"/>
      <c r="G9" s="689"/>
      <c r="H9" s="673"/>
      <c r="I9" s="74" t="s">
        <v>12</v>
      </c>
      <c r="J9" s="75" t="s">
        <v>13</v>
      </c>
      <c r="K9" s="74" t="s">
        <v>14</v>
      </c>
      <c r="L9" s="75" t="s">
        <v>13</v>
      </c>
      <c r="M9" s="74" t="s">
        <v>12</v>
      </c>
      <c r="N9" s="75" t="s">
        <v>13</v>
      </c>
      <c r="O9" s="74" t="s">
        <v>12</v>
      </c>
      <c r="P9" s="75" t="s">
        <v>13</v>
      </c>
      <c r="Q9" s="673"/>
      <c r="R9" s="680"/>
      <c r="S9" s="680"/>
      <c r="T9" s="680"/>
      <c r="U9" s="680"/>
      <c r="V9" s="689"/>
      <c r="W9" s="673"/>
      <c r="X9" s="673"/>
      <c r="Y9" s="673"/>
      <c r="Z9" s="673"/>
      <c r="AA9" s="673"/>
      <c r="AB9" s="673"/>
      <c r="AC9" s="673"/>
      <c r="AD9" s="673"/>
      <c r="AE9" s="673"/>
      <c r="AF9" s="689"/>
      <c r="AG9" s="699"/>
      <c r="AH9" s="677"/>
      <c r="AI9" s="699"/>
      <c r="AJ9" s="677"/>
      <c r="AK9" s="677"/>
      <c r="AL9" s="677"/>
      <c r="AM9" s="677"/>
      <c r="AN9" s="699"/>
      <c r="AO9" s="677"/>
      <c r="AP9" s="676"/>
      <c r="AV9" s="68"/>
    </row>
    <row r="10" spans="1:51" s="32" customFormat="1" ht="18" customHeight="1" x14ac:dyDescent="0.2">
      <c r="A10" s="29"/>
      <c r="B10" s="30"/>
      <c r="C10" s="76" t="s">
        <v>15</v>
      </c>
      <c r="D10" s="76" t="s">
        <v>16</v>
      </c>
      <c r="E10" s="76" t="s">
        <v>17</v>
      </c>
      <c r="F10" s="76" t="s">
        <v>0</v>
      </c>
      <c r="G10" s="76" t="s">
        <v>59</v>
      </c>
      <c r="H10" s="76" t="s">
        <v>17</v>
      </c>
      <c r="I10" s="77" t="s">
        <v>15</v>
      </c>
      <c r="J10" s="77" t="s">
        <v>16</v>
      </c>
      <c r="K10" s="77" t="s">
        <v>15</v>
      </c>
      <c r="L10" s="77" t="s">
        <v>16</v>
      </c>
      <c r="M10" s="77" t="s">
        <v>15</v>
      </c>
      <c r="N10" s="77" t="s">
        <v>16</v>
      </c>
      <c r="O10" s="77" t="s">
        <v>15</v>
      </c>
      <c r="P10" s="77" t="s">
        <v>16</v>
      </c>
      <c r="Q10" s="77" t="s">
        <v>0</v>
      </c>
      <c r="R10" s="76" t="s">
        <v>15</v>
      </c>
      <c r="S10" s="76" t="s">
        <v>16</v>
      </c>
      <c r="T10" s="76" t="s">
        <v>17</v>
      </c>
      <c r="U10" s="76" t="s">
        <v>0</v>
      </c>
      <c r="V10" s="78" t="s">
        <v>0</v>
      </c>
      <c r="W10" s="79" t="s">
        <v>15</v>
      </c>
      <c r="X10" s="79" t="s">
        <v>16</v>
      </c>
      <c r="Y10" s="79" t="s">
        <v>17</v>
      </c>
      <c r="Z10" s="79" t="s">
        <v>0</v>
      </c>
      <c r="AA10" s="79" t="s">
        <v>16</v>
      </c>
      <c r="AB10" s="79" t="s">
        <v>0</v>
      </c>
      <c r="AC10" s="79" t="s">
        <v>18</v>
      </c>
      <c r="AD10" s="79" t="s">
        <v>16</v>
      </c>
      <c r="AE10" s="77" t="s">
        <v>0</v>
      </c>
      <c r="AF10" s="77" t="s">
        <v>0</v>
      </c>
      <c r="AG10" s="31"/>
      <c r="AH10" s="31" t="s">
        <v>16</v>
      </c>
      <c r="AI10" s="31" t="s">
        <v>16</v>
      </c>
      <c r="AJ10" s="31" t="s">
        <v>18</v>
      </c>
      <c r="AK10" s="31" t="s">
        <v>0</v>
      </c>
      <c r="AL10" s="31" t="s">
        <v>0</v>
      </c>
      <c r="AM10" s="31" t="s">
        <v>0</v>
      </c>
      <c r="AN10" s="31" t="s">
        <v>0</v>
      </c>
      <c r="AO10" s="31" t="s">
        <v>0</v>
      </c>
      <c r="AP10" s="31" t="s">
        <v>0</v>
      </c>
      <c r="AQ10" s="696" t="s">
        <v>85</v>
      </c>
      <c r="AR10" s="696" t="s">
        <v>86</v>
      </c>
      <c r="AS10" s="696" t="s">
        <v>87</v>
      </c>
      <c r="AT10" s="696" t="s">
        <v>88</v>
      </c>
      <c r="AU10" s="696" t="s">
        <v>89</v>
      </c>
      <c r="AV10" s="696" t="s">
        <v>90</v>
      </c>
    </row>
    <row r="11" spans="1:51" s="33" customFormat="1" ht="14.25" customHeight="1" x14ac:dyDescent="0.2">
      <c r="A11" s="34">
        <v>1</v>
      </c>
      <c r="B11" s="35">
        <v>2</v>
      </c>
      <c r="C11" s="80">
        <v>3</v>
      </c>
      <c r="D11" s="80">
        <v>4</v>
      </c>
      <c r="E11" s="80">
        <v>5</v>
      </c>
      <c r="F11" s="80">
        <v>6</v>
      </c>
      <c r="G11" s="80">
        <v>7</v>
      </c>
      <c r="H11" s="80">
        <v>8</v>
      </c>
      <c r="I11" s="80">
        <v>9</v>
      </c>
      <c r="J11" s="80">
        <v>10</v>
      </c>
      <c r="K11" s="80">
        <v>11</v>
      </c>
      <c r="L11" s="80">
        <v>12</v>
      </c>
      <c r="M11" s="80">
        <v>13</v>
      </c>
      <c r="N11" s="80">
        <v>14</v>
      </c>
      <c r="O11" s="80">
        <v>15</v>
      </c>
      <c r="P11" s="80">
        <v>16</v>
      </c>
      <c r="Q11" s="80">
        <v>17</v>
      </c>
      <c r="R11" s="80">
        <v>18</v>
      </c>
      <c r="S11" s="80">
        <v>19</v>
      </c>
      <c r="T11" s="80">
        <v>20</v>
      </c>
      <c r="U11" s="80">
        <v>21</v>
      </c>
      <c r="V11" s="80">
        <v>22</v>
      </c>
      <c r="W11" s="80">
        <v>23</v>
      </c>
      <c r="X11" s="80">
        <v>24</v>
      </c>
      <c r="Y11" s="80">
        <v>25</v>
      </c>
      <c r="Z11" s="80">
        <v>26</v>
      </c>
      <c r="AA11" s="80">
        <v>27</v>
      </c>
      <c r="AB11" s="80">
        <v>28</v>
      </c>
      <c r="AC11" s="80">
        <v>29</v>
      </c>
      <c r="AD11" s="80">
        <v>30</v>
      </c>
      <c r="AE11" s="80">
        <v>31</v>
      </c>
      <c r="AF11" s="80">
        <v>32</v>
      </c>
      <c r="AG11" s="35"/>
      <c r="AH11" s="35">
        <v>33</v>
      </c>
      <c r="AI11" s="35">
        <v>34</v>
      </c>
      <c r="AJ11" s="35">
        <v>35</v>
      </c>
      <c r="AK11" s="35">
        <v>36</v>
      </c>
      <c r="AL11" s="35">
        <v>37</v>
      </c>
      <c r="AM11" s="35">
        <v>38</v>
      </c>
      <c r="AN11" s="35">
        <v>41</v>
      </c>
      <c r="AO11" s="35">
        <v>42</v>
      </c>
      <c r="AP11" s="35">
        <v>43</v>
      </c>
      <c r="AQ11" s="696"/>
      <c r="AR11" s="696"/>
      <c r="AS11" s="696"/>
      <c r="AT11" s="696"/>
      <c r="AU11" s="696"/>
      <c r="AV11" s="696"/>
    </row>
    <row r="12" spans="1:51" s="26" customFormat="1" x14ac:dyDescent="0.2">
      <c r="A12" s="60">
        <v>1</v>
      </c>
      <c r="B12" s="24" t="s">
        <v>72</v>
      </c>
      <c r="C12" s="81">
        <v>896</v>
      </c>
      <c r="D12" s="71">
        <v>20</v>
      </c>
      <c r="E12" s="24">
        <v>170</v>
      </c>
      <c r="F12" s="71">
        <f t="shared" ref="F12:F53" si="0">ROUND(C12*D12*E12/1000,1)</f>
        <v>3046.4</v>
      </c>
      <c r="G12" s="82">
        <f>I12+K12+M12+O12</f>
        <v>347</v>
      </c>
      <c r="H12" s="24">
        <v>170</v>
      </c>
      <c r="I12" s="81">
        <v>254</v>
      </c>
      <c r="J12" s="71">
        <v>11</v>
      </c>
      <c r="K12" s="81">
        <v>83</v>
      </c>
      <c r="L12" s="71">
        <v>15</v>
      </c>
      <c r="M12" s="83">
        <v>6</v>
      </c>
      <c r="N12" s="84">
        <v>22</v>
      </c>
      <c r="O12" s="85">
        <v>4</v>
      </c>
      <c r="P12" s="84">
        <v>30</v>
      </c>
      <c r="Q12" s="86">
        <f>ROUND(((I12*J12)+(K12*L12)+(M12*N12)+(O12*P12))*H12/1000,1)</f>
        <v>729.5</v>
      </c>
      <c r="R12" s="81">
        <v>674</v>
      </c>
      <c r="S12" s="71">
        <v>10</v>
      </c>
      <c r="T12" s="24">
        <v>170</v>
      </c>
      <c r="U12" s="71">
        <f>ROUND(R12*T12*S12/1000,1)</f>
        <v>1145.8</v>
      </c>
      <c r="V12" s="71">
        <f>F12+Q12+U12</f>
        <v>4921.7</v>
      </c>
      <c r="W12" s="81">
        <v>411</v>
      </c>
      <c r="X12" s="71">
        <v>14</v>
      </c>
      <c r="Y12" s="24">
        <v>148</v>
      </c>
      <c r="Z12" s="71">
        <f>ROUND(W12*X12*Y12/1000,1)</f>
        <v>851.6</v>
      </c>
      <c r="AA12" s="71">
        <v>120</v>
      </c>
      <c r="AB12" s="71">
        <f>ROUND(W12*AA12/1000,1)</f>
        <v>49.3</v>
      </c>
      <c r="AC12" s="81">
        <v>32</v>
      </c>
      <c r="AD12" s="71">
        <v>165</v>
      </c>
      <c r="AE12" s="71">
        <f>ROUND(AC12*AD12/1000,1)</f>
        <v>5.3</v>
      </c>
      <c r="AF12" s="87">
        <f>Z12+AB12+AE12</f>
        <v>906.19999999999993</v>
      </c>
      <c r="AG12" s="53">
        <f>AF12</f>
        <v>906.19999999999993</v>
      </c>
      <c r="AH12" s="70">
        <f>'2023'!AK12</f>
        <v>0</v>
      </c>
      <c r="AI12" s="71">
        <f>AY12</f>
        <v>0</v>
      </c>
      <c r="AJ12" s="51">
        <f>AV12</f>
        <v>0.5</v>
      </c>
      <c r="AK12" s="70">
        <f>ROUND((AH12*AJ12*12/12*11)/1000,1)</f>
        <v>0</v>
      </c>
      <c r="AL12" s="70">
        <f>ROUND((AI12*AJ12*12/12*1)/1000,1)</f>
        <v>0</v>
      </c>
      <c r="AM12" s="70">
        <f>AK12+AL12</f>
        <v>0</v>
      </c>
      <c r="AN12" s="44">
        <f>ROUND(AJ12*20000/1000,1)</f>
        <v>10</v>
      </c>
      <c r="AO12" s="70">
        <f t="shared" ref="AO12:AO53" si="1">AM12+AN12</f>
        <v>10</v>
      </c>
      <c r="AP12" s="70">
        <f t="shared" ref="AP12:AP53" si="2">V12+AF12+AO12</f>
        <v>5837.9</v>
      </c>
      <c r="AQ12" s="61">
        <v>1780</v>
      </c>
      <c r="AR12" s="61">
        <v>118</v>
      </c>
      <c r="AS12" s="61">
        <f>AQ12+AR12</f>
        <v>1898</v>
      </c>
      <c r="AT12" s="67">
        <f>ROUND(AS12/3500,2)</f>
        <v>0.54</v>
      </c>
      <c r="AU12" s="24">
        <f>ROUND(AT12/0.25,0)</f>
        <v>2</v>
      </c>
      <c r="AV12" s="24">
        <f>AU12*0.25</f>
        <v>0.5</v>
      </c>
      <c r="AX12" s="26">
        <f>ROUND(AH12*1.036,2)</f>
        <v>0</v>
      </c>
      <c r="AY12" s="26">
        <f>ROUND(AX12,1)</f>
        <v>0</v>
      </c>
    </row>
    <row r="13" spans="1:51" s="26" customFormat="1" x14ac:dyDescent="0.2">
      <c r="A13" s="60">
        <v>2</v>
      </c>
      <c r="B13" s="24" t="s">
        <v>19</v>
      </c>
      <c r="C13" s="81">
        <v>851</v>
      </c>
      <c r="D13" s="71">
        <v>20</v>
      </c>
      <c r="E13" s="24">
        <v>170</v>
      </c>
      <c r="F13" s="71">
        <f t="shared" si="0"/>
        <v>2893.4</v>
      </c>
      <c r="G13" s="82">
        <f t="shared" ref="G13:G53" si="3">I13+K13+M13+O13</f>
        <v>50</v>
      </c>
      <c r="H13" s="24">
        <v>170</v>
      </c>
      <c r="I13" s="81">
        <v>50</v>
      </c>
      <c r="J13" s="71">
        <v>11</v>
      </c>
      <c r="K13" s="81">
        <v>0</v>
      </c>
      <c r="L13" s="71">
        <v>15</v>
      </c>
      <c r="M13" s="83">
        <v>0</v>
      </c>
      <c r="N13" s="84">
        <v>22</v>
      </c>
      <c r="O13" s="85">
        <v>0</v>
      </c>
      <c r="P13" s="84">
        <v>30</v>
      </c>
      <c r="Q13" s="86">
        <f t="shared" ref="Q13:Q53" si="4">ROUND(((I13*J13)+(K13*L13)+(M13*N13)+(O13*P13))*H13/1000,1)</f>
        <v>93.5</v>
      </c>
      <c r="R13" s="81">
        <v>800</v>
      </c>
      <c r="S13" s="71">
        <v>10</v>
      </c>
      <c r="T13" s="24">
        <v>170</v>
      </c>
      <c r="U13" s="71">
        <f t="shared" ref="U13:U53" si="5">ROUND(R13*T13*S13/1000,1)</f>
        <v>1360</v>
      </c>
      <c r="V13" s="71">
        <f t="shared" ref="V13:V53" si="6">F13+Q13+U13</f>
        <v>4346.8999999999996</v>
      </c>
      <c r="W13" s="81">
        <v>432</v>
      </c>
      <c r="X13" s="71">
        <v>14</v>
      </c>
      <c r="Y13" s="24">
        <v>148</v>
      </c>
      <c r="Z13" s="71">
        <f t="shared" ref="Z13:Z53" si="7">ROUND(W13*X13*Y13/1000,1)</f>
        <v>895.1</v>
      </c>
      <c r="AA13" s="71">
        <v>120</v>
      </c>
      <c r="AB13" s="71">
        <f t="shared" ref="AB13:AB53" si="8">ROUND(W13*AA13/1000,1)</f>
        <v>51.8</v>
      </c>
      <c r="AC13" s="81">
        <v>40</v>
      </c>
      <c r="AD13" s="71">
        <v>165</v>
      </c>
      <c r="AE13" s="71">
        <f t="shared" ref="AE13:AE53" si="9">ROUND(AC13*AD13/1000,1)</f>
        <v>6.6</v>
      </c>
      <c r="AF13" s="87">
        <f t="shared" ref="AF13:AF53" si="10">Z13+AB13+AE13</f>
        <v>953.5</v>
      </c>
      <c r="AG13" s="53">
        <f t="shared" ref="AG13:AG53" si="11">AF13</f>
        <v>953.5</v>
      </c>
      <c r="AH13" s="70">
        <f>'2023'!AK13</f>
        <v>0</v>
      </c>
      <c r="AI13" s="71">
        <f t="shared" ref="AI13:AI53" si="12">AY13</f>
        <v>0</v>
      </c>
      <c r="AJ13" s="51">
        <f t="shared" ref="AJ13:AJ53" si="13">AV13</f>
        <v>0.5</v>
      </c>
      <c r="AK13" s="70">
        <f t="shared" ref="AK13:AK53" si="14">ROUND((AH13*AJ13*12/12*11)/1000,1)</f>
        <v>0</v>
      </c>
      <c r="AL13" s="70">
        <f t="shared" ref="AL13:AL53" si="15">ROUND((AI13*AJ13*12/12*1)/1000,1)</f>
        <v>0</v>
      </c>
      <c r="AM13" s="70">
        <f t="shared" ref="AM13:AM53" si="16">AK13+AL13</f>
        <v>0</v>
      </c>
      <c r="AN13" s="44">
        <f t="shared" ref="AN13:AN53" si="17">ROUND(AJ13*20000/1000,1)</f>
        <v>10</v>
      </c>
      <c r="AO13" s="70">
        <f t="shared" si="1"/>
        <v>10</v>
      </c>
      <c r="AP13" s="70">
        <f t="shared" si="2"/>
        <v>5310.4</v>
      </c>
      <c r="AQ13" s="61">
        <v>1962</v>
      </c>
      <c r="AR13" s="61">
        <v>57</v>
      </c>
      <c r="AS13" s="61">
        <f t="shared" ref="AS13:AS54" si="18">AQ13+AR13</f>
        <v>2019</v>
      </c>
      <c r="AT13" s="67">
        <f t="shared" ref="AT13:AT53" si="19">ROUND(AS13/3500,2)</f>
        <v>0.57999999999999996</v>
      </c>
      <c r="AU13" s="24">
        <f t="shared" ref="AU13:AU54" si="20">ROUND(AT13/0.25,0)</f>
        <v>2</v>
      </c>
      <c r="AV13" s="24">
        <f t="shared" ref="AV13:AV53" si="21">AU13*0.25</f>
        <v>0.5</v>
      </c>
      <c r="AX13" s="26">
        <f t="shared" ref="AX13:AX53" si="22">ROUND(AH13*1.036,2)</f>
        <v>0</v>
      </c>
      <c r="AY13" s="26">
        <f t="shared" ref="AY13:AY53" si="23">ROUNDUP(AX13,0)</f>
        <v>0</v>
      </c>
    </row>
    <row r="14" spans="1:51" s="49" customFormat="1" x14ac:dyDescent="0.2">
      <c r="A14" s="34">
        <v>3</v>
      </c>
      <c r="B14" s="48" t="s">
        <v>20</v>
      </c>
      <c r="C14" s="81">
        <v>862</v>
      </c>
      <c r="D14" s="71">
        <v>20</v>
      </c>
      <c r="E14" s="24">
        <v>170</v>
      </c>
      <c r="F14" s="71">
        <f t="shared" si="0"/>
        <v>2930.8</v>
      </c>
      <c r="G14" s="82">
        <f t="shared" si="3"/>
        <v>462</v>
      </c>
      <c r="H14" s="24">
        <v>170</v>
      </c>
      <c r="I14" s="81">
        <v>438</v>
      </c>
      <c r="J14" s="71">
        <v>11</v>
      </c>
      <c r="K14" s="81">
        <v>13</v>
      </c>
      <c r="L14" s="71">
        <v>15</v>
      </c>
      <c r="M14" s="83">
        <v>9</v>
      </c>
      <c r="N14" s="84">
        <v>22</v>
      </c>
      <c r="O14" s="85">
        <v>2</v>
      </c>
      <c r="P14" s="84">
        <v>30</v>
      </c>
      <c r="Q14" s="86">
        <f t="shared" si="4"/>
        <v>896.1</v>
      </c>
      <c r="R14" s="81">
        <v>1463</v>
      </c>
      <c r="S14" s="71">
        <v>10</v>
      </c>
      <c r="T14" s="24">
        <v>170</v>
      </c>
      <c r="U14" s="71">
        <f t="shared" si="5"/>
        <v>2487.1</v>
      </c>
      <c r="V14" s="71">
        <f t="shared" si="6"/>
        <v>6314</v>
      </c>
      <c r="W14" s="81">
        <v>478</v>
      </c>
      <c r="X14" s="71">
        <v>14</v>
      </c>
      <c r="Y14" s="24">
        <v>148</v>
      </c>
      <c r="Z14" s="71">
        <f t="shared" si="7"/>
        <v>990.4</v>
      </c>
      <c r="AA14" s="71">
        <v>120</v>
      </c>
      <c r="AB14" s="71">
        <f t="shared" si="8"/>
        <v>57.4</v>
      </c>
      <c r="AC14" s="81">
        <v>57</v>
      </c>
      <c r="AD14" s="71">
        <v>165</v>
      </c>
      <c r="AE14" s="71">
        <f t="shared" si="9"/>
        <v>9.4</v>
      </c>
      <c r="AF14" s="87">
        <f t="shared" si="10"/>
        <v>1057.2</v>
      </c>
      <c r="AG14" s="53">
        <v>0</v>
      </c>
      <c r="AH14" s="70">
        <f>'2023'!AK14</f>
        <v>0</v>
      </c>
      <c r="AI14" s="71">
        <f t="shared" si="12"/>
        <v>0</v>
      </c>
      <c r="AJ14" s="51">
        <f t="shared" si="13"/>
        <v>1.25</v>
      </c>
      <c r="AK14" s="70">
        <f t="shared" si="14"/>
        <v>0</v>
      </c>
      <c r="AL14" s="70">
        <f t="shared" si="15"/>
        <v>0</v>
      </c>
      <c r="AM14" s="70">
        <f t="shared" si="16"/>
        <v>0</v>
      </c>
      <c r="AN14" s="44">
        <f t="shared" si="17"/>
        <v>25</v>
      </c>
      <c r="AO14" s="70">
        <f t="shared" si="1"/>
        <v>25</v>
      </c>
      <c r="AP14" s="70">
        <f t="shared" si="2"/>
        <v>7396.2</v>
      </c>
      <c r="AQ14" s="62">
        <v>3493</v>
      </c>
      <c r="AR14" s="62">
        <v>1198</v>
      </c>
      <c r="AS14" s="64">
        <f t="shared" si="18"/>
        <v>4691</v>
      </c>
      <c r="AT14" s="67">
        <f t="shared" si="19"/>
        <v>1.34</v>
      </c>
      <c r="AU14" s="24">
        <f t="shared" si="20"/>
        <v>5</v>
      </c>
      <c r="AV14" s="24">
        <f t="shared" si="21"/>
        <v>1.25</v>
      </c>
      <c r="AX14" s="26">
        <f t="shared" si="22"/>
        <v>0</v>
      </c>
      <c r="AY14" s="26">
        <f t="shared" si="23"/>
        <v>0</v>
      </c>
    </row>
    <row r="15" spans="1:51" s="49" customFormat="1" ht="13.5" customHeight="1" x14ac:dyDescent="0.2">
      <c r="A15" s="34">
        <v>4</v>
      </c>
      <c r="B15" s="48" t="s">
        <v>21</v>
      </c>
      <c r="C15" s="81">
        <v>1048</v>
      </c>
      <c r="D15" s="71">
        <v>20</v>
      </c>
      <c r="E15" s="24">
        <v>170</v>
      </c>
      <c r="F15" s="71">
        <f t="shared" si="0"/>
        <v>3563.2</v>
      </c>
      <c r="G15" s="82">
        <f t="shared" si="3"/>
        <v>0</v>
      </c>
      <c r="H15" s="24">
        <v>170</v>
      </c>
      <c r="I15" s="81">
        <v>0</v>
      </c>
      <c r="J15" s="71">
        <v>11</v>
      </c>
      <c r="K15" s="81">
        <v>0</v>
      </c>
      <c r="L15" s="71">
        <v>15</v>
      </c>
      <c r="M15" s="83">
        <v>0</v>
      </c>
      <c r="N15" s="84">
        <v>22</v>
      </c>
      <c r="O15" s="85">
        <v>0</v>
      </c>
      <c r="P15" s="84">
        <v>30</v>
      </c>
      <c r="Q15" s="86">
        <f t="shared" si="4"/>
        <v>0</v>
      </c>
      <c r="R15" s="81">
        <v>1084</v>
      </c>
      <c r="S15" s="71">
        <v>10</v>
      </c>
      <c r="T15" s="24">
        <v>170</v>
      </c>
      <c r="U15" s="71">
        <f t="shared" si="5"/>
        <v>1842.8</v>
      </c>
      <c r="V15" s="71">
        <f t="shared" si="6"/>
        <v>5406</v>
      </c>
      <c r="W15" s="81">
        <v>542</v>
      </c>
      <c r="X15" s="71">
        <v>14</v>
      </c>
      <c r="Y15" s="24">
        <v>148</v>
      </c>
      <c r="Z15" s="71">
        <f t="shared" si="7"/>
        <v>1123</v>
      </c>
      <c r="AA15" s="71">
        <v>120</v>
      </c>
      <c r="AB15" s="71">
        <f t="shared" si="8"/>
        <v>65</v>
      </c>
      <c r="AC15" s="81">
        <v>50</v>
      </c>
      <c r="AD15" s="71">
        <v>165</v>
      </c>
      <c r="AE15" s="71">
        <f t="shared" si="9"/>
        <v>8.3000000000000007</v>
      </c>
      <c r="AF15" s="87">
        <f t="shared" si="10"/>
        <v>1196.3</v>
      </c>
      <c r="AG15" s="53">
        <f t="shared" si="11"/>
        <v>1196.3</v>
      </c>
      <c r="AH15" s="70">
        <f>'2023'!AK15</f>
        <v>0</v>
      </c>
      <c r="AI15" s="71">
        <f t="shared" si="12"/>
        <v>0</v>
      </c>
      <c r="AJ15" s="51">
        <f t="shared" si="13"/>
        <v>0.5</v>
      </c>
      <c r="AK15" s="70">
        <f t="shared" si="14"/>
        <v>0</v>
      </c>
      <c r="AL15" s="70">
        <f t="shared" si="15"/>
        <v>0</v>
      </c>
      <c r="AM15" s="70">
        <f t="shared" si="16"/>
        <v>0</v>
      </c>
      <c r="AN15" s="44">
        <f t="shared" si="17"/>
        <v>10</v>
      </c>
      <c r="AO15" s="70">
        <f t="shared" si="1"/>
        <v>10</v>
      </c>
      <c r="AP15" s="70">
        <f t="shared" si="2"/>
        <v>6612.3</v>
      </c>
      <c r="AQ15" s="62">
        <v>1502</v>
      </c>
      <c r="AR15" s="62">
        <v>28</v>
      </c>
      <c r="AS15" s="64">
        <f t="shared" si="18"/>
        <v>1530</v>
      </c>
      <c r="AT15" s="67">
        <f t="shared" si="19"/>
        <v>0.44</v>
      </c>
      <c r="AU15" s="24">
        <f>ROUND(AT15/0.25,0)</f>
        <v>2</v>
      </c>
      <c r="AV15" s="24">
        <f t="shared" si="21"/>
        <v>0.5</v>
      </c>
      <c r="AX15" s="26">
        <f t="shared" si="22"/>
        <v>0</v>
      </c>
      <c r="AY15" s="26">
        <f t="shared" si="23"/>
        <v>0</v>
      </c>
    </row>
    <row r="16" spans="1:51" s="49" customFormat="1" x14ac:dyDescent="0.2">
      <c r="A16" s="34">
        <v>5</v>
      </c>
      <c r="B16" s="48" t="s">
        <v>22</v>
      </c>
      <c r="C16" s="81">
        <v>3047</v>
      </c>
      <c r="D16" s="71">
        <v>20</v>
      </c>
      <c r="E16" s="24">
        <v>170</v>
      </c>
      <c r="F16" s="71">
        <f t="shared" si="0"/>
        <v>10359.799999999999</v>
      </c>
      <c r="G16" s="82">
        <f t="shared" si="3"/>
        <v>0</v>
      </c>
      <c r="H16" s="24">
        <v>170</v>
      </c>
      <c r="I16" s="81">
        <v>0</v>
      </c>
      <c r="J16" s="71">
        <v>11</v>
      </c>
      <c r="K16" s="81">
        <v>0</v>
      </c>
      <c r="L16" s="71">
        <v>15</v>
      </c>
      <c r="M16" s="83">
        <v>0</v>
      </c>
      <c r="N16" s="84">
        <v>22</v>
      </c>
      <c r="O16" s="85">
        <v>0</v>
      </c>
      <c r="P16" s="84">
        <v>30</v>
      </c>
      <c r="Q16" s="86">
        <f t="shared" si="4"/>
        <v>0</v>
      </c>
      <c r="R16" s="81">
        <v>8716</v>
      </c>
      <c r="S16" s="71">
        <v>10</v>
      </c>
      <c r="T16" s="24">
        <v>170</v>
      </c>
      <c r="U16" s="71">
        <f t="shared" si="5"/>
        <v>14817.2</v>
      </c>
      <c r="V16" s="71">
        <f t="shared" si="6"/>
        <v>25177</v>
      </c>
      <c r="W16" s="81">
        <v>3559</v>
      </c>
      <c r="X16" s="71">
        <v>14</v>
      </c>
      <c r="Y16" s="24">
        <v>148</v>
      </c>
      <c r="Z16" s="71">
        <f t="shared" si="7"/>
        <v>7374.2</v>
      </c>
      <c r="AA16" s="71">
        <v>120</v>
      </c>
      <c r="AB16" s="71">
        <f t="shared" si="8"/>
        <v>427.1</v>
      </c>
      <c r="AC16" s="81">
        <v>178</v>
      </c>
      <c r="AD16" s="71">
        <v>165</v>
      </c>
      <c r="AE16" s="71">
        <f t="shared" si="9"/>
        <v>29.4</v>
      </c>
      <c r="AF16" s="87">
        <f t="shared" si="10"/>
        <v>7830.7</v>
      </c>
      <c r="AG16" s="53">
        <f t="shared" si="11"/>
        <v>7830.7</v>
      </c>
      <c r="AH16" s="70">
        <f>'2023'!AK16</f>
        <v>0</v>
      </c>
      <c r="AI16" s="71">
        <f t="shared" si="12"/>
        <v>0</v>
      </c>
      <c r="AJ16" s="51">
        <f t="shared" si="13"/>
        <v>6</v>
      </c>
      <c r="AK16" s="70">
        <f t="shared" si="14"/>
        <v>0</v>
      </c>
      <c r="AL16" s="70">
        <f t="shared" si="15"/>
        <v>0</v>
      </c>
      <c r="AM16" s="70">
        <f t="shared" si="16"/>
        <v>0</v>
      </c>
      <c r="AN16" s="44">
        <f t="shared" si="17"/>
        <v>120</v>
      </c>
      <c r="AO16" s="70">
        <f t="shared" si="1"/>
        <v>120</v>
      </c>
      <c r="AP16" s="70">
        <f t="shared" si="2"/>
        <v>33127.699999999997</v>
      </c>
      <c r="AQ16" s="62">
        <v>20184</v>
      </c>
      <c r="AR16" s="62">
        <v>394</v>
      </c>
      <c r="AS16" s="64">
        <f t="shared" si="18"/>
        <v>20578</v>
      </c>
      <c r="AT16" s="67">
        <f t="shared" si="19"/>
        <v>5.88</v>
      </c>
      <c r="AU16" s="24">
        <f t="shared" si="20"/>
        <v>24</v>
      </c>
      <c r="AV16" s="24">
        <f t="shared" si="21"/>
        <v>6</v>
      </c>
      <c r="AX16" s="26">
        <f t="shared" si="22"/>
        <v>0</v>
      </c>
      <c r="AY16" s="26">
        <f t="shared" si="23"/>
        <v>0</v>
      </c>
    </row>
    <row r="17" spans="1:51" s="26" customFormat="1" x14ac:dyDescent="0.2">
      <c r="A17" s="60">
        <v>6</v>
      </c>
      <c r="B17" s="48" t="s">
        <v>23</v>
      </c>
      <c r="C17" s="81">
        <v>3852</v>
      </c>
      <c r="D17" s="71">
        <v>20</v>
      </c>
      <c r="E17" s="24">
        <v>170</v>
      </c>
      <c r="F17" s="71">
        <f t="shared" si="0"/>
        <v>13096.8</v>
      </c>
      <c r="G17" s="82">
        <f t="shared" si="3"/>
        <v>678</v>
      </c>
      <c r="H17" s="24">
        <v>170</v>
      </c>
      <c r="I17" s="81">
        <v>642</v>
      </c>
      <c r="J17" s="71">
        <v>11</v>
      </c>
      <c r="K17" s="81">
        <v>28</v>
      </c>
      <c r="L17" s="71">
        <v>15</v>
      </c>
      <c r="M17" s="83">
        <v>7</v>
      </c>
      <c r="N17" s="84">
        <v>22</v>
      </c>
      <c r="O17" s="85">
        <v>1</v>
      </c>
      <c r="P17" s="84">
        <v>30</v>
      </c>
      <c r="Q17" s="86">
        <f t="shared" si="4"/>
        <v>1303.2</v>
      </c>
      <c r="R17" s="81">
        <v>3862</v>
      </c>
      <c r="S17" s="71">
        <v>10</v>
      </c>
      <c r="T17" s="24">
        <v>170</v>
      </c>
      <c r="U17" s="71">
        <f t="shared" si="5"/>
        <v>6565.4</v>
      </c>
      <c r="V17" s="71">
        <f t="shared" si="6"/>
        <v>20965.400000000001</v>
      </c>
      <c r="W17" s="81">
        <v>2216</v>
      </c>
      <c r="X17" s="71">
        <v>14</v>
      </c>
      <c r="Y17" s="24">
        <v>148</v>
      </c>
      <c r="Z17" s="71">
        <f t="shared" si="7"/>
        <v>4591.6000000000004</v>
      </c>
      <c r="AA17" s="71">
        <v>120</v>
      </c>
      <c r="AB17" s="71">
        <f t="shared" si="8"/>
        <v>265.89999999999998</v>
      </c>
      <c r="AC17" s="81">
        <v>110</v>
      </c>
      <c r="AD17" s="71">
        <v>165</v>
      </c>
      <c r="AE17" s="71">
        <f t="shared" si="9"/>
        <v>18.2</v>
      </c>
      <c r="AF17" s="87">
        <f t="shared" si="10"/>
        <v>4875.7</v>
      </c>
      <c r="AG17" s="53">
        <f t="shared" si="11"/>
        <v>4875.7</v>
      </c>
      <c r="AH17" s="70">
        <f>'2023'!AK17</f>
        <v>0</v>
      </c>
      <c r="AI17" s="71">
        <f t="shared" si="12"/>
        <v>0</v>
      </c>
      <c r="AJ17" s="51">
        <f t="shared" si="13"/>
        <v>2.75</v>
      </c>
      <c r="AK17" s="70">
        <f t="shared" si="14"/>
        <v>0</v>
      </c>
      <c r="AL17" s="70">
        <f t="shared" si="15"/>
        <v>0</v>
      </c>
      <c r="AM17" s="70">
        <f t="shared" si="16"/>
        <v>0</v>
      </c>
      <c r="AN17" s="44">
        <f t="shared" si="17"/>
        <v>55</v>
      </c>
      <c r="AO17" s="70">
        <f t="shared" si="1"/>
        <v>55</v>
      </c>
      <c r="AP17" s="70">
        <f t="shared" si="2"/>
        <v>25896.100000000002</v>
      </c>
      <c r="AQ17" s="61">
        <v>9316</v>
      </c>
      <c r="AR17" s="61">
        <v>304</v>
      </c>
      <c r="AS17" s="64">
        <f t="shared" si="18"/>
        <v>9620</v>
      </c>
      <c r="AT17" s="67">
        <f t="shared" si="19"/>
        <v>2.75</v>
      </c>
      <c r="AU17" s="24">
        <f t="shared" si="20"/>
        <v>11</v>
      </c>
      <c r="AV17" s="24">
        <f t="shared" si="21"/>
        <v>2.75</v>
      </c>
      <c r="AX17" s="26">
        <f t="shared" si="22"/>
        <v>0</v>
      </c>
      <c r="AY17" s="26">
        <f t="shared" si="23"/>
        <v>0</v>
      </c>
    </row>
    <row r="18" spans="1:51" s="26" customFormat="1" x14ac:dyDescent="0.2">
      <c r="A18" s="60">
        <v>7</v>
      </c>
      <c r="B18" s="48" t="s">
        <v>24</v>
      </c>
      <c r="C18" s="81">
        <v>355</v>
      </c>
      <c r="D18" s="71">
        <v>20</v>
      </c>
      <c r="E18" s="24">
        <v>170</v>
      </c>
      <c r="F18" s="71">
        <f t="shared" si="0"/>
        <v>1207</v>
      </c>
      <c r="G18" s="82">
        <f t="shared" si="3"/>
        <v>122</v>
      </c>
      <c r="H18" s="24">
        <v>170</v>
      </c>
      <c r="I18" s="81">
        <v>33</v>
      </c>
      <c r="J18" s="71">
        <v>11</v>
      </c>
      <c r="K18" s="81">
        <v>88</v>
      </c>
      <c r="L18" s="71">
        <v>15</v>
      </c>
      <c r="M18" s="83"/>
      <c r="N18" s="84">
        <v>22</v>
      </c>
      <c r="O18" s="85">
        <v>1</v>
      </c>
      <c r="P18" s="84">
        <v>30</v>
      </c>
      <c r="Q18" s="86">
        <f t="shared" si="4"/>
        <v>291.2</v>
      </c>
      <c r="R18" s="81">
        <v>374</v>
      </c>
      <c r="S18" s="71">
        <v>10</v>
      </c>
      <c r="T18" s="24">
        <v>170</v>
      </c>
      <c r="U18" s="71">
        <f t="shared" si="5"/>
        <v>635.79999999999995</v>
      </c>
      <c r="V18" s="71">
        <f t="shared" si="6"/>
        <v>2134</v>
      </c>
      <c r="W18" s="81">
        <v>94</v>
      </c>
      <c r="X18" s="71">
        <v>14</v>
      </c>
      <c r="Y18" s="24">
        <v>148</v>
      </c>
      <c r="Z18" s="71">
        <f t="shared" si="7"/>
        <v>194.8</v>
      </c>
      <c r="AA18" s="71">
        <v>120</v>
      </c>
      <c r="AB18" s="71">
        <f t="shared" si="8"/>
        <v>11.3</v>
      </c>
      <c r="AC18" s="81">
        <v>23</v>
      </c>
      <c r="AD18" s="71">
        <v>165</v>
      </c>
      <c r="AE18" s="71">
        <f t="shared" si="9"/>
        <v>3.8</v>
      </c>
      <c r="AF18" s="87">
        <f t="shared" si="10"/>
        <v>209.90000000000003</v>
      </c>
      <c r="AG18" s="53">
        <f t="shared" si="11"/>
        <v>209.90000000000003</v>
      </c>
      <c r="AH18" s="70">
        <f>'2023'!AK18</f>
        <v>0</v>
      </c>
      <c r="AI18" s="71">
        <f t="shared" si="12"/>
        <v>0</v>
      </c>
      <c r="AJ18" s="51">
        <f t="shared" si="13"/>
        <v>0.25</v>
      </c>
      <c r="AK18" s="70">
        <f t="shared" si="14"/>
        <v>0</v>
      </c>
      <c r="AL18" s="70">
        <f t="shared" si="15"/>
        <v>0</v>
      </c>
      <c r="AM18" s="70">
        <f t="shared" si="16"/>
        <v>0</v>
      </c>
      <c r="AN18" s="44">
        <f t="shared" si="17"/>
        <v>5</v>
      </c>
      <c r="AO18" s="70">
        <f t="shared" si="1"/>
        <v>5</v>
      </c>
      <c r="AP18" s="70">
        <f t="shared" si="2"/>
        <v>2348.9</v>
      </c>
      <c r="AQ18" s="61">
        <v>1017</v>
      </c>
      <c r="AR18" s="61">
        <v>1</v>
      </c>
      <c r="AS18" s="64">
        <f t="shared" si="18"/>
        <v>1018</v>
      </c>
      <c r="AT18" s="67">
        <f t="shared" si="19"/>
        <v>0.28999999999999998</v>
      </c>
      <c r="AU18" s="24">
        <f t="shared" si="20"/>
        <v>1</v>
      </c>
      <c r="AV18" s="24">
        <f t="shared" si="21"/>
        <v>0.25</v>
      </c>
      <c r="AX18" s="26">
        <f t="shared" si="22"/>
        <v>0</v>
      </c>
      <c r="AY18" s="26">
        <f t="shared" si="23"/>
        <v>0</v>
      </c>
    </row>
    <row r="19" spans="1:51" s="49" customFormat="1" x14ac:dyDescent="0.2">
      <c r="A19" s="34">
        <v>8</v>
      </c>
      <c r="B19" s="48" t="s">
        <v>25</v>
      </c>
      <c r="C19" s="81">
        <v>2128</v>
      </c>
      <c r="D19" s="71">
        <v>20</v>
      </c>
      <c r="E19" s="24">
        <v>170</v>
      </c>
      <c r="F19" s="71">
        <f t="shared" si="0"/>
        <v>7235.2</v>
      </c>
      <c r="G19" s="82">
        <f t="shared" si="3"/>
        <v>306</v>
      </c>
      <c r="H19" s="24">
        <v>170</v>
      </c>
      <c r="I19" s="81">
        <v>235</v>
      </c>
      <c r="J19" s="71">
        <v>11</v>
      </c>
      <c r="K19" s="81">
        <v>67</v>
      </c>
      <c r="L19" s="71">
        <v>15</v>
      </c>
      <c r="M19" s="83">
        <v>2</v>
      </c>
      <c r="N19" s="84">
        <v>22</v>
      </c>
      <c r="O19" s="85">
        <v>2</v>
      </c>
      <c r="P19" s="84">
        <v>30</v>
      </c>
      <c r="Q19" s="86">
        <f t="shared" si="4"/>
        <v>628</v>
      </c>
      <c r="R19" s="81">
        <v>3390</v>
      </c>
      <c r="S19" s="71">
        <v>10</v>
      </c>
      <c r="T19" s="24">
        <v>170</v>
      </c>
      <c r="U19" s="71">
        <f t="shared" si="5"/>
        <v>5763</v>
      </c>
      <c r="V19" s="71">
        <f t="shared" si="6"/>
        <v>13626.2</v>
      </c>
      <c r="W19" s="81">
        <v>2182</v>
      </c>
      <c r="X19" s="71">
        <v>14</v>
      </c>
      <c r="Y19" s="24">
        <v>148</v>
      </c>
      <c r="Z19" s="71">
        <f t="shared" si="7"/>
        <v>4521.1000000000004</v>
      </c>
      <c r="AA19" s="71">
        <v>120</v>
      </c>
      <c r="AB19" s="71">
        <f t="shared" si="8"/>
        <v>261.8</v>
      </c>
      <c r="AC19" s="81">
        <v>200</v>
      </c>
      <c r="AD19" s="71">
        <v>165</v>
      </c>
      <c r="AE19" s="71">
        <f t="shared" si="9"/>
        <v>33</v>
      </c>
      <c r="AF19" s="87">
        <f t="shared" si="10"/>
        <v>4815.9000000000005</v>
      </c>
      <c r="AG19" s="53">
        <f t="shared" si="11"/>
        <v>4815.9000000000005</v>
      </c>
      <c r="AH19" s="70">
        <f>'2023'!AK19</f>
        <v>0</v>
      </c>
      <c r="AI19" s="71">
        <f t="shared" si="12"/>
        <v>0</v>
      </c>
      <c r="AJ19" s="51">
        <f t="shared" si="13"/>
        <v>2.25</v>
      </c>
      <c r="AK19" s="70">
        <f t="shared" si="14"/>
        <v>0</v>
      </c>
      <c r="AL19" s="70">
        <f t="shared" si="15"/>
        <v>0</v>
      </c>
      <c r="AM19" s="70">
        <f t="shared" si="16"/>
        <v>0</v>
      </c>
      <c r="AN19" s="44">
        <f t="shared" si="17"/>
        <v>45</v>
      </c>
      <c r="AO19" s="70">
        <f t="shared" si="1"/>
        <v>45</v>
      </c>
      <c r="AP19" s="70">
        <f t="shared" si="2"/>
        <v>18487.100000000002</v>
      </c>
      <c r="AQ19" s="62">
        <v>8121</v>
      </c>
      <c r="AR19" s="62">
        <v>83</v>
      </c>
      <c r="AS19" s="64">
        <f t="shared" si="18"/>
        <v>8204</v>
      </c>
      <c r="AT19" s="67">
        <f t="shared" si="19"/>
        <v>2.34</v>
      </c>
      <c r="AU19" s="24">
        <f t="shared" si="20"/>
        <v>9</v>
      </c>
      <c r="AV19" s="24">
        <f t="shared" si="21"/>
        <v>2.25</v>
      </c>
      <c r="AX19" s="26">
        <f t="shared" si="22"/>
        <v>0</v>
      </c>
      <c r="AY19" s="26">
        <f t="shared" si="23"/>
        <v>0</v>
      </c>
    </row>
    <row r="20" spans="1:51" s="26" customFormat="1" x14ac:dyDescent="0.2">
      <c r="A20" s="60">
        <v>9</v>
      </c>
      <c r="B20" s="48" t="s">
        <v>26</v>
      </c>
      <c r="C20" s="81">
        <v>421</v>
      </c>
      <c r="D20" s="71">
        <v>20</v>
      </c>
      <c r="E20" s="24">
        <v>170</v>
      </c>
      <c r="F20" s="71">
        <f t="shared" si="0"/>
        <v>1431.4</v>
      </c>
      <c r="G20" s="82">
        <f t="shared" si="3"/>
        <v>54</v>
      </c>
      <c r="H20" s="24">
        <v>170</v>
      </c>
      <c r="I20" s="81">
        <v>43</v>
      </c>
      <c r="J20" s="71">
        <v>11</v>
      </c>
      <c r="K20" s="81">
        <v>10</v>
      </c>
      <c r="L20" s="71">
        <v>15</v>
      </c>
      <c r="M20" s="83">
        <v>0</v>
      </c>
      <c r="N20" s="84">
        <v>22</v>
      </c>
      <c r="O20" s="85">
        <v>1</v>
      </c>
      <c r="P20" s="84">
        <v>30</v>
      </c>
      <c r="Q20" s="86">
        <f t="shared" si="4"/>
        <v>111</v>
      </c>
      <c r="R20" s="81">
        <v>445</v>
      </c>
      <c r="S20" s="71">
        <v>10</v>
      </c>
      <c r="T20" s="24">
        <v>170</v>
      </c>
      <c r="U20" s="71">
        <f t="shared" si="5"/>
        <v>756.5</v>
      </c>
      <c r="V20" s="71">
        <f t="shared" si="6"/>
        <v>2298.9</v>
      </c>
      <c r="W20" s="81">
        <v>181</v>
      </c>
      <c r="X20" s="71">
        <v>14</v>
      </c>
      <c r="Y20" s="24">
        <v>148</v>
      </c>
      <c r="Z20" s="71">
        <f t="shared" si="7"/>
        <v>375</v>
      </c>
      <c r="AA20" s="71">
        <v>120</v>
      </c>
      <c r="AB20" s="71">
        <f t="shared" si="8"/>
        <v>21.7</v>
      </c>
      <c r="AC20" s="81">
        <v>12</v>
      </c>
      <c r="AD20" s="71">
        <v>165</v>
      </c>
      <c r="AE20" s="71">
        <f t="shared" si="9"/>
        <v>2</v>
      </c>
      <c r="AF20" s="87">
        <f t="shared" si="10"/>
        <v>398.7</v>
      </c>
      <c r="AG20" s="53">
        <f t="shared" si="11"/>
        <v>398.7</v>
      </c>
      <c r="AH20" s="70">
        <f>'2023'!AK20</f>
        <v>0</v>
      </c>
      <c r="AI20" s="71">
        <f t="shared" si="12"/>
        <v>0</v>
      </c>
      <c r="AJ20" s="51">
        <f t="shared" si="13"/>
        <v>0.25</v>
      </c>
      <c r="AK20" s="70">
        <f t="shared" si="14"/>
        <v>0</v>
      </c>
      <c r="AL20" s="70">
        <f t="shared" si="15"/>
        <v>0</v>
      </c>
      <c r="AM20" s="70">
        <f t="shared" si="16"/>
        <v>0</v>
      </c>
      <c r="AN20" s="44">
        <f t="shared" si="17"/>
        <v>5</v>
      </c>
      <c r="AO20" s="70">
        <f t="shared" si="1"/>
        <v>5</v>
      </c>
      <c r="AP20" s="70">
        <f t="shared" si="2"/>
        <v>2702.6</v>
      </c>
      <c r="AQ20" s="61">
        <v>998</v>
      </c>
      <c r="AR20" s="61">
        <v>5</v>
      </c>
      <c r="AS20" s="64">
        <f t="shared" si="18"/>
        <v>1003</v>
      </c>
      <c r="AT20" s="67">
        <f t="shared" si="19"/>
        <v>0.28999999999999998</v>
      </c>
      <c r="AU20" s="24">
        <f t="shared" si="20"/>
        <v>1</v>
      </c>
      <c r="AV20" s="24">
        <f t="shared" si="21"/>
        <v>0.25</v>
      </c>
      <c r="AX20" s="26">
        <f t="shared" si="22"/>
        <v>0</v>
      </c>
      <c r="AY20" s="26">
        <f t="shared" si="23"/>
        <v>0</v>
      </c>
    </row>
    <row r="21" spans="1:51" s="49" customFormat="1" x14ac:dyDescent="0.2">
      <c r="A21" s="34">
        <v>10</v>
      </c>
      <c r="B21" s="48" t="s">
        <v>27</v>
      </c>
      <c r="C21" s="81">
        <v>596</v>
      </c>
      <c r="D21" s="71">
        <v>20</v>
      </c>
      <c r="E21" s="24">
        <v>170</v>
      </c>
      <c r="F21" s="71">
        <f t="shared" si="0"/>
        <v>2026.4</v>
      </c>
      <c r="G21" s="82">
        <f t="shared" si="3"/>
        <v>0</v>
      </c>
      <c r="H21" s="24">
        <v>170</v>
      </c>
      <c r="I21" s="81">
        <v>0</v>
      </c>
      <c r="J21" s="71">
        <v>11</v>
      </c>
      <c r="K21" s="81">
        <v>0</v>
      </c>
      <c r="L21" s="71">
        <v>15</v>
      </c>
      <c r="M21" s="83">
        <v>0</v>
      </c>
      <c r="N21" s="84">
        <v>22</v>
      </c>
      <c r="O21" s="85">
        <v>0</v>
      </c>
      <c r="P21" s="84">
        <v>30</v>
      </c>
      <c r="Q21" s="86">
        <f t="shared" si="4"/>
        <v>0</v>
      </c>
      <c r="R21" s="81">
        <v>700</v>
      </c>
      <c r="S21" s="71">
        <v>10</v>
      </c>
      <c r="T21" s="24">
        <v>170</v>
      </c>
      <c r="U21" s="71">
        <f t="shared" si="5"/>
        <v>1190</v>
      </c>
      <c r="V21" s="71">
        <f t="shared" si="6"/>
        <v>3216.4</v>
      </c>
      <c r="W21" s="81">
        <v>287</v>
      </c>
      <c r="X21" s="71">
        <v>14</v>
      </c>
      <c r="Y21" s="24">
        <v>148</v>
      </c>
      <c r="Z21" s="71">
        <f t="shared" si="7"/>
        <v>594.70000000000005</v>
      </c>
      <c r="AA21" s="71">
        <v>120</v>
      </c>
      <c r="AB21" s="71">
        <f t="shared" si="8"/>
        <v>34.4</v>
      </c>
      <c r="AC21" s="81">
        <v>42</v>
      </c>
      <c r="AD21" s="71">
        <v>165</v>
      </c>
      <c r="AE21" s="71">
        <f t="shared" si="9"/>
        <v>6.9</v>
      </c>
      <c r="AF21" s="87">
        <f t="shared" si="10"/>
        <v>636</v>
      </c>
      <c r="AG21" s="53">
        <f t="shared" si="11"/>
        <v>636</v>
      </c>
      <c r="AH21" s="70">
        <f>'2023'!AK21</f>
        <v>0</v>
      </c>
      <c r="AI21" s="71">
        <f t="shared" si="12"/>
        <v>0</v>
      </c>
      <c r="AJ21" s="51">
        <f t="shared" si="13"/>
        <v>0.5</v>
      </c>
      <c r="AK21" s="70">
        <f t="shared" si="14"/>
        <v>0</v>
      </c>
      <c r="AL21" s="70">
        <f t="shared" si="15"/>
        <v>0</v>
      </c>
      <c r="AM21" s="70">
        <f t="shared" si="16"/>
        <v>0</v>
      </c>
      <c r="AN21" s="44">
        <f t="shared" si="17"/>
        <v>10</v>
      </c>
      <c r="AO21" s="70">
        <f t="shared" si="1"/>
        <v>10</v>
      </c>
      <c r="AP21" s="70">
        <f t="shared" si="2"/>
        <v>3862.4</v>
      </c>
      <c r="AQ21" s="62">
        <v>1684</v>
      </c>
      <c r="AR21" s="62">
        <v>13</v>
      </c>
      <c r="AS21" s="64">
        <f t="shared" si="18"/>
        <v>1697</v>
      </c>
      <c r="AT21" s="67">
        <f t="shared" si="19"/>
        <v>0.48</v>
      </c>
      <c r="AU21" s="24">
        <f t="shared" si="20"/>
        <v>2</v>
      </c>
      <c r="AV21" s="24">
        <f t="shared" si="21"/>
        <v>0.5</v>
      </c>
      <c r="AX21" s="26">
        <f t="shared" si="22"/>
        <v>0</v>
      </c>
      <c r="AY21" s="26">
        <f t="shared" si="23"/>
        <v>0</v>
      </c>
    </row>
    <row r="22" spans="1:51" s="49" customFormat="1" x14ac:dyDescent="0.2">
      <c r="A22" s="34">
        <v>11</v>
      </c>
      <c r="B22" s="48" t="s">
        <v>28</v>
      </c>
      <c r="C22" s="81">
        <v>385</v>
      </c>
      <c r="D22" s="71">
        <v>20</v>
      </c>
      <c r="E22" s="24">
        <v>170</v>
      </c>
      <c r="F22" s="71">
        <f t="shared" si="0"/>
        <v>1309</v>
      </c>
      <c r="G22" s="82">
        <f t="shared" si="3"/>
        <v>50</v>
      </c>
      <c r="H22" s="24">
        <v>170</v>
      </c>
      <c r="I22" s="81">
        <v>28</v>
      </c>
      <c r="J22" s="71">
        <v>11</v>
      </c>
      <c r="K22" s="81">
        <v>22</v>
      </c>
      <c r="L22" s="71">
        <v>15</v>
      </c>
      <c r="M22" s="83">
        <v>0</v>
      </c>
      <c r="N22" s="84">
        <v>22</v>
      </c>
      <c r="O22" s="85">
        <v>0</v>
      </c>
      <c r="P22" s="84">
        <v>30</v>
      </c>
      <c r="Q22" s="86">
        <f t="shared" si="4"/>
        <v>108.5</v>
      </c>
      <c r="R22" s="81">
        <v>415</v>
      </c>
      <c r="S22" s="71">
        <v>10</v>
      </c>
      <c r="T22" s="24">
        <v>170</v>
      </c>
      <c r="U22" s="71">
        <f t="shared" si="5"/>
        <v>705.5</v>
      </c>
      <c r="V22" s="71">
        <f t="shared" si="6"/>
        <v>2123</v>
      </c>
      <c r="W22" s="81">
        <v>208</v>
      </c>
      <c r="X22" s="71">
        <v>14</v>
      </c>
      <c r="Y22" s="24">
        <v>148</v>
      </c>
      <c r="Z22" s="71">
        <f t="shared" si="7"/>
        <v>431</v>
      </c>
      <c r="AA22" s="71">
        <v>120</v>
      </c>
      <c r="AB22" s="71">
        <f t="shared" si="8"/>
        <v>25</v>
      </c>
      <c r="AC22" s="81">
        <v>23</v>
      </c>
      <c r="AD22" s="71">
        <v>165</v>
      </c>
      <c r="AE22" s="71">
        <f t="shared" si="9"/>
        <v>3.8</v>
      </c>
      <c r="AF22" s="87">
        <f t="shared" si="10"/>
        <v>459.8</v>
      </c>
      <c r="AG22" s="53">
        <f t="shared" si="11"/>
        <v>459.8</v>
      </c>
      <c r="AH22" s="70">
        <f>'2023'!AK22</f>
        <v>0</v>
      </c>
      <c r="AI22" s="71">
        <f t="shared" si="12"/>
        <v>0</v>
      </c>
      <c r="AJ22" s="51">
        <f t="shared" si="13"/>
        <v>0.25</v>
      </c>
      <c r="AK22" s="70">
        <f t="shared" si="14"/>
        <v>0</v>
      </c>
      <c r="AL22" s="70">
        <f t="shared" si="15"/>
        <v>0</v>
      </c>
      <c r="AM22" s="70">
        <f t="shared" si="16"/>
        <v>0</v>
      </c>
      <c r="AN22" s="44">
        <f t="shared" si="17"/>
        <v>5</v>
      </c>
      <c r="AO22" s="70">
        <f t="shared" si="1"/>
        <v>5</v>
      </c>
      <c r="AP22" s="70">
        <f t="shared" si="2"/>
        <v>2587.8000000000002</v>
      </c>
      <c r="AQ22" s="62">
        <v>1092</v>
      </c>
      <c r="AR22" s="62">
        <v>23</v>
      </c>
      <c r="AS22" s="64">
        <f t="shared" si="18"/>
        <v>1115</v>
      </c>
      <c r="AT22" s="67">
        <f t="shared" si="19"/>
        <v>0.32</v>
      </c>
      <c r="AU22" s="24">
        <f t="shared" si="20"/>
        <v>1</v>
      </c>
      <c r="AV22" s="24">
        <f t="shared" si="21"/>
        <v>0.25</v>
      </c>
      <c r="AX22" s="26">
        <f t="shared" si="22"/>
        <v>0</v>
      </c>
      <c r="AY22" s="26">
        <f t="shared" si="23"/>
        <v>0</v>
      </c>
    </row>
    <row r="23" spans="1:51" s="49" customFormat="1" x14ac:dyDescent="0.2">
      <c r="A23" s="34">
        <v>12</v>
      </c>
      <c r="B23" s="48" t="s">
        <v>29</v>
      </c>
      <c r="C23" s="81">
        <v>456</v>
      </c>
      <c r="D23" s="71">
        <v>20</v>
      </c>
      <c r="E23" s="24">
        <v>170</v>
      </c>
      <c r="F23" s="71">
        <f t="shared" si="0"/>
        <v>1550.4</v>
      </c>
      <c r="G23" s="82">
        <f t="shared" si="3"/>
        <v>0</v>
      </c>
      <c r="H23" s="24">
        <v>170</v>
      </c>
      <c r="I23" s="81">
        <v>0</v>
      </c>
      <c r="J23" s="71">
        <v>11</v>
      </c>
      <c r="K23" s="81">
        <v>0</v>
      </c>
      <c r="L23" s="71">
        <v>15</v>
      </c>
      <c r="M23" s="83">
        <v>0</v>
      </c>
      <c r="N23" s="84">
        <v>22</v>
      </c>
      <c r="O23" s="85">
        <v>0</v>
      </c>
      <c r="P23" s="84">
        <v>30</v>
      </c>
      <c r="Q23" s="86">
        <f t="shared" si="4"/>
        <v>0</v>
      </c>
      <c r="R23" s="81">
        <v>632</v>
      </c>
      <c r="S23" s="71">
        <v>10</v>
      </c>
      <c r="T23" s="24">
        <v>170</v>
      </c>
      <c r="U23" s="71">
        <f t="shared" si="5"/>
        <v>1074.4000000000001</v>
      </c>
      <c r="V23" s="71">
        <f t="shared" si="6"/>
        <v>2624.8</v>
      </c>
      <c r="W23" s="81">
        <v>247</v>
      </c>
      <c r="X23" s="71">
        <v>14</v>
      </c>
      <c r="Y23" s="24">
        <v>148</v>
      </c>
      <c r="Z23" s="71">
        <f t="shared" si="7"/>
        <v>511.8</v>
      </c>
      <c r="AA23" s="71">
        <v>120</v>
      </c>
      <c r="AB23" s="71">
        <f t="shared" si="8"/>
        <v>29.6</v>
      </c>
      <c r="AC23" s="81">
        <v>16</v>
      </c>
      <c r="AD23" s="71">
        <v>165</v>
      </c>
      <c r="AE23" s="71">
        <f t="shared" si="9"/>
        <v>2.6</v>
      </c>
      <c r="AF23" s="87">
        <f t="shared" si="10"/>
        <v>544</v>
      </c>
      <c r="AG23" s="53">
        <f t="shared" si="11"/>
        <v>544</v>
      </c>
      <c r="AH23" s="70">
        <f>'2023'!AK23</f>
        <v>0</v>
      </c>
      <c r="AI23" s="71">
        <f t="shared" si="12"/>
        <v>0</v>
      </c>
      <c r="AJ23" s="51">
        <f t="shared" si="13"/>
        <v>0.5</v>
      </c>
      <c r="AK23" s="70">
        <f t="shared" si="14"/>
        <v>0</v>
      </c>
      <c r="AL23" s="70">
        <f t="shared" si="15"/>
        <v>0</v>
      </c>
      <c r="AM23" s="70">
        <f t="shared" si="16"/>
        <v>0</v>
      </c>
      <c r="AN23" s="44">
        <f t="shared" si="17"/>
        <v>10</v>
      </c>
      <c r="AO23" s="70">
        <f t="shared" si="1"/>
        <v>10</v>
      </c>
      <c r="AP23" s="70">
        <f t="shared" si="2"/>
        <v>3178.8</v>
      </c>
      <c r="AQ23" s="62">
        <v>1618</v>
      </c>
      <c r="AR23" s="62">
        <v>171</v>
      </c>
      <c r="AS23" s="64">
        <f t="shared" si="18"/>
        <v>1789</v>
      </c>
      <c r="AT23" s="67">
        <f t="shared" si="19"/>
        <v>0.51</v>
      </c>
      <c r="AU23" s="24">
        <f t="shared" si="20"/>
        <v>2</v>
      </c>
      <c r="AV23" s="24">
        <f t="shared" si="21"/>
        <v>0.5</v>
      </c>
      <c r="AX23" s="26">
        <f t="shared" si="22"/>
        <v>0</v>
      </c>
      <c r="AY23" s="26">
        <f t="shared" si="23"/>
        <v>0</v>
      </c>
    </row>
    <row r="24" spans="1:51" s="49" customFormat="1" x14ac:dyDescent="0.2">
      <c r="A24" s="34">
        <v>13</v>
      </c>
      <c r="B24" s="48" t="s">
        <v>30</v>
      </c>
      <c r="C24" s="81">
        <v>713</v>
      </c>
      <c r="D24" s="71">
        <v>20</v>
      </c>
      <c r="E24" s="24">
        <v>170</v>
      </c>
      <c r="F24" s="71">
        <f t="shared" si="0"/>
        <v>2424.1999999999998</v>
      </c>
      <c r="G24" s="82">
        <f t="shared" si="3"/>
        <v>103</v>
      </c>
      <c r="H24" s="24">
        <v>170</v>
      </c>
      <c r="I24" s="81">
        <v>90</v>
      </c>
      <c r="J24" s="71">
        <v>11</v>
      </c>
      <c r="K24" s="81">
        <v>13</v>
      </c>
      <c r="L24" s="71">
        <v>15</v>
      </c>
      <c r="M24" s="83">
        <v>0</v>
      </c>
      <c r="N24" s="84">
        <v>22</v>
      </c>
      <c r="O24" s="85">
        <v>0</v>
      </c>
      <c r="P24" s="84">
        <v>30</v>
      </c>
      <c r="Q24" s="86">
        <f t="shared" si="4"/>
        <v>201.5</v>
      </c>
      <c r="R24" s="81">
        <v>1694</v>
      </c>
      <c r="S24" s="71">
        <v>10</v>
      </c>
      <c r="T24" s="24">
        <v>170</v>
      </c>
      <c r="U24" s="71">
        <f t="shared" si="5"/>
        <v>2879.8</v>
      </c>
      <c r="V24" s="71">
        <f t="shared" si="6"/>
        <v>5505.5</v>
      </c>
      <c r="W24" s="81">
        <v>238</v>
      </c>
      <c r="X24" s="71">
        <v>14</v>
      </c>
      <c r="Y24" s="24">
        <v>148</v>
      </c>
      <c r="Z24" s="71">
        <f t="shared" si="7"/>
        <v>493.1</v>
      </c>
      <c r="AA24" s="71">
        <v>120</v>
      </c>
      <c r="AB24" s="71">
        <f t="shared" si="8"/>
        <v>28.6</v>
      </c>
      <c r="AC24" s="81">
        <v>20</v>
      </c>
      <c r="AD24" s="71">
        <v>165</v>
      </c>
      <c r="AE24" s="71">
        <f t="shared" si="9"/>
        <v>3.3</v>
      </c>
      <c r="AF24" s="87">
        <f t="shared" si="10"/>
        <v>525</v>
      </c>
      <c r="AG24" s="53">
        <f t="shared" si="11"/>
        <v>525</v>
      </c>
      <c r="AH24" s="70">
        <f>'2023'!AK24</f>
        <v>0</v>
      </c>
      <c r="AI24" s="71">
        <f t="shared" si="12"/>
        <v>0</v>
      </c>
      <c r="AJ24" s="51">
        <f t="shared" si="13"/>
        <v>1.25</v>
      </c>
      <c r="AK24" s="70">
        <f t="shared" si="14"/>
        <v>0</v>
      </c>
      <c r="AL24" s="70">
        <f t="shared" si="15"/>
        <v>0</v>
      </c>
      <c r="AM24" s="70">
        <f t="shared" si="16"/>
        <v>0</v>
      </c>
      <c r="AN24" s="44">
        <f t="shared" si="17"/>
        <v>25</v>
      </c>
      <c r="AO24" s="70">
        <f t="shared" si="1"/>
        <v>25</v>
      </c>
      <c r="AP24" s="70">
        <f t="shared" si="2"/>
        <v>6055.5</v>
      </c>
      <c r="AQ24" s="62">
        <v>4612</v>
      </c>
      <c r="AR24" s="62">
        <v>94</v>
      </c>
      <c r="AS24" s="64">
        <f t="shared" si="18"/>
        <v>4706</v>
      </c>
      <c r="AT24" s="67">
        <f t="shared" si="19"/>
        <v>1.34</v>
      </c>
      <c r="AU24" s="24">
        <f t="shared" si="20"/>
        <v>5</v>
      </c>
      <c r="AV24" s="24">
        <f t="shared" si="21"/>
        <v>1.25</v>
      </c>
      <c r="AX24" s="26">
        <f t="shared" si="22"/>
        <v>0</v>
      </c>
      <c r="AY24" s="26">
        <f t="shared" si="23"/>
        <v>0</v>
      </c>
    </row>
    <row r="25" spans="1:51" s="49" customFormat="1" x14ac:dyDescent="0.2">
      <c r="A25" s="34">
        <v>14</v>
      </c>
      <c r="B25" s="48" t="s">
        <v>31</v>
      </c>
      <c r="C25" s="81">
        <v>659</v>
      </c>
      <c r="D25" s="71">
        <v>20</v>
      </c>
      <c r="E25" s="24">
        <v>170</v>
      </c>
      <c r="F25" s="71">
        <f t="shared" si="0"/>
        <v>2240.6</v>
      </c>
      <c r="G25" s="82">
        <f t="shared" si="3"/>
        <v>145</v>
      </c>
      <c r="H25" s="24">
        <v>170</v>
      </c>
      <c r="I25" s="81">
        <v>135</v>
      </c>
      <c r="J25" s="71">
        <v>11</v>
      </c>
      <c r="K25" s="81">
        <v>8</v>
      </c>
      <c r="L25" s="71">
        <v>15</v>
      </c>
      <c r="M25" s="83">
        <v>1</v>
      </c>
      <c r="N25" s="84">
        <v>22</v>
      </c>
      <c r="O25" s="85">
        <v>1</v>
      </c>
      <c r="P25" s="84">
        <v>30</v>
      </c>
      <c r="Q25" s="86">
        <f t="shared" si="4"/>
        <v>281.7</v>
      </c>
      <c r="R25" s="81">
        <v>645</v>
      </c>
      <c r="S25" s="71">
        <v>10</v>
      </c>
      <c r="T25" s="24">
        <v>170</v>
      </c>
      <c r="U25" s="71">
        <f t="shared" si="5"/>
        <v>1096.5</v>
      </c>
      <c r="V25" s="71">
        <f t="shared" si="6"/>
        <v>3618.7999999999997</v>
      </c>
      <c r="W25" s="81">
        <v>397</v>
      </c>
      <c r="X25" s="71">
        <v>14</v>
      </c>
      <c r="Y25" s="24">
        <v>148</v>
      </c>
      <c r="Z25" s="71">
        <f t="shared" si="7"/>
        <v>822.6</v>
      </c>
      <c r="AA25" s="71">
        <v>120</v>
      </c>
      <c r="AB25" s="71">
        <f t="shared" si="8"/>
        <v>47.6</v>
      </c>
      <c r="AC25" s="81">
        <v>71</v>
      </c>
      <c r="AD25" s="71">
        <v>165</v>
      </c>
      <c r="AE25" s="71">
        <f t="shared" si="9"/>
        <v>11.7</v>
      </c>
      <c r="AF25" s="87">
        <f t="shared" si="10"/>
        <v>881.90000000000009</v>
      </c>
      <c r="AG25" s="53">
        <f t="shared" si="11"/>
        <v>881.90000000000009</v>
      </c>
      <c r="AH25" s="70">
        <f>'2023'!AK25</f>
        <v>0</v>
      </c>
      <c r="AI25" s="71">
        <f t="shared" si="12"/>
        <v>0</v>
      </c>
      <c r="AJ25" s="51">
        <f t="shared" si="13"/>
        <v>0.5</v>
      </c>
      <c r="AK25" s="70">
        <f t="shared" si="14"/>
        <v>0</v>
      </c>
      <c r="AL25" s="70">
        <f t="shared" si="15"/>
        <v>0</v>
      </c>
      <c r="AM25" s="70">
        <f t="shared" si="16"/>
        <v>0</v>
      </c>
      <c r="AN25" s="44">
        <f t="shared" si="17"/>
        <v>10</v>
      </c>
      <c r="AO25" s="70">
        <f t="shared" si="1"/>
        <v>10</v>
      </c>
      <c r="AP25" s="70">
        <f t="shared" si="2"/>
        <v>4510.7</v>
      </c>
      <c r="AQ25" s="62">
        <v>1528</v>
      </c>
      <c r="AR25" s="62">
        <v>216</v>
      </c>
      <c r="AS25" s="64">
        <f t="shared" si="18"/>
        <v>1744</v>
      </c>
      <c r="AT25" s="67">
        <f t="shared" si="19"/>
        <v>0.5</v>
      </c>
      <c r="AU25" s="24">
        <f t="shared" si="20"/>
        <v>2</v>
      </c>
      <c r="AV25" s="24">
        <f t="shared" si="21"/>
        <v>0.5</v>
      </c>
      <c r="AX25" s="26">
        <f t="shared" si="22"/>
        <v>0</v>
      </c>
      <c r="AY25" s="26">
        <f t="shared" si="23"/>
        <v>0</v>
      </c>
    </row>
    <row r="26" spans="1:51" s="26" customFormat="1" x14ac:dyDescent="0.2">
      <c r="A26" s="60">
        <v>15</v>
      </c>
      <c r="B26" s="48" t="s">
        <v>32</v>
      </c>
      <c r="C26" s="81">
        <v>656</v>
      </c>
      <c r="D26" s="71">
        <v>20</v>
      </c>
      <c r="E26" s="24">
        <v>170</v>
      </c>
      <c r="F26" s="71">
        <f t="shared" si="0"/>
        <v>2230.4</v>
      </c>
      <c r="G26" s="82">
        <f t="shared" si="3"/>
        <v>61</v>
      </c>
      <c r="H26" s="24">
        <v>170</v>
      </c>
      <c r="I26" s="81">
        <v>53</v>
      </c>
      <c r="J26" s="71">
        <v>11</v>
      </c>
      <c r="K26" s="81">
        <v>3</v>
      </c>
      <c r="L26" s="71">
        <v>15</v>
      </c>
      <c r="M26" s="83">
        <v>2</v>
      </c>
      <c r="N26" s="84">
        <v>22</v>
      </c>
      <c r="O26" s="85">
        <v>3</v>
      </c>
      <c r="P26" s="84">
        <v>30</v>
      </c>
      <c r="Q26" s="86">
        <f t="shared" si="4"/>
        <v>129.5</v>
      </c>
      <c r="R26" s="81">
        <v>1194</v>
      </c>
      <c r="S26" s="71">
        <v>10</v>
      </c>
      <c r="T26" s="24">
        <v>170</v>
      </c>
      <c r="U26" s="71">
        <f t="shared" si="5"/>
        <v>2029.8</v>
      </c>
      <c r="V26" s="71">
        <f t="shared" si="6"/>
        <v>4389.7</v>
      </c>
      <c r="W26" s="81">
        <v>381</v>
      </c>
      <c r="X26" s="71">
        <v>14</v>
      </c>
      <c r="Y26" s="24">
        <v>148</v>
      </c>
      <c r="Z26" s="71">
        <f t="shared" si="7"/>
        <v>789.4</v>
      </c>
      <c r="AA26" s="71">
        <v>120</v>
      </c>
      <c r="AB26" s="71">
        <f t="shared" si="8"/>
        <v>45.7</v>
      </c>
      <c r="AC26" s="81">
        <v>50</v>
      </c>
      <c r="AD26" s="71">
        <v>165</v>
      </c>
      <c r="AE26" s="71">
        <f t="shared" si="9"/>
        <v>8.3000000000000007</v>
      </c>
      <c r="AF26" s="87">
        <f t="shared" si="10"/>
        <v>843.4</v>
      </c>
      <c r="AG26" s="53">
        <f t="shared" si="11"/>
        <v>843.4</v>
      </c>
      <c r="AH26" s="70">
        <f>'2023'!AK26</f>
        <v>0</v>
      </c>
      <c r="AI26" s="71">
        <f t="shared" si="12"/>
        <v>0</v>
      </c>
      <c r="AJ26" s="51">
        <f t="shared" si="13"/>
        <v>1</v>
      </c>
      <c r="AK26" s="70">
        <f t="shared" si="14"/>
        <v>0</v>
      </c>
      <c r="AL26" s="70">
        <f t="shared" si="15"/>
        <v>0</v>
      </c>
      <c r="AM26" s="70">
        <f t="shared" si="16"/>
        <v>0</v>
      </c>
      <c r="AN26" s="44">
        <f t="shared" si="17"/>
        <v>20</v>
      </c>
      <c r="AO26" s="70">
        <f t="shared" si="1"/>
        <v>20</v>
      </c>
      <c r="AP26" s="70">
        <f t="shared" si="2"/>
        <v>5253.0999999999995</v>
      </c>
      <c r="AQ26" s="61">
        <v>3017</v>
      </c>
      <c r="AR26" s="61">
        <v>235</v>
      </c>
      <c r="AS26" s="64">
        <f t="shared" si="18"/>
        <v>3252</v>
      </c>
      <c r="AT26" s="67">
        <f t="shared" si="19"/>
        <v>0.93</v>
      </c>
      <c r="AU26" s="24">
        <f t="shared" si="20"/>
        <v>4</v>
      </c>
      <c r="AV26" s="24">
        <f t="shared" si="21"/>
        <v>1</v>
      </c>
      <c r="AX26" s="26">
        <f t="shared" si="22"/>
        <v>0</v>
      </c>
      <c r="AY26" s="26">
        <f t="shared" si="23"/>
        <v>0</v>
      </c>
    </row>
    <row r="27" spans="1:51" s="49" customFormat="1" x14ac:dyDescent="0.2">
      <c r="A27" s="34">
        <v>16</v>
      </c>
      <c r="B27" s="48" t="s">
        <v>33</v>
      </c>
      <c r="C27" s="81">
        <v>879</v>
      </c>
      <c r="D27" s="71">
        <v>20</v>
      </c>
      <c r="E27" s="24">
        <v>170</v>
      </c>
      <c r="F27" s="71">
        <f t="shared" si="0"/>
        <v>2988.6</v>
      </c>
      <c r="G27" s="82">
        <f t="shared" si="3"/>
        <v>30</v>
      </c>
      <c r="H27" s="24">
        <v>170</v>
      </c>
      <c r="I27" s="81">
        <v>27</v>
      </c>
      <c r="J27" s="71">
        <v>11</v>
      </c>
      <c r="K27" s="81">
        <v>3</v>
      </c>
      <c r="L27" s="71">
        <v>15</v>
      </c>
      <c r="M27" s="83">
        <v>0</v>
      </c>
      <c r="N27" s="84">
        <v>22</v>
      </c>
      <c r="O27" s="85">
        <v>0</v>
      </c>
      <c r="P27" s="84">
        <v>30</v>
      </c>
      <c r="Q27" s="86">
        <f t="shared" si="4"/>
        <v>58.1</v>
      </c>
      <c r="R27" s="81">
        <v>1501</v>
      </c>
      <c r="S27" s="71">
        <v>10</v>
      </c>
      <c r="T27" s="24">
        <v>170</v>
      </c>
      <c r="U27" s="71">
        <f t="shared" si="5"/>
        <v>2551.6999999999998</v>
      </c>
      <c r="V27" s="71">
        <f t="shared" si="6"/>
        <v>5598.4</v>
      </c>
      <c r="W27" s="81">
        <v>638</v>
      </c>
      <c r="X27" s="71">
        <v>14</v>
      </c>
      <c r="Y27" s="24">
        <v>148</v>
      </c>
      <c r="Z27" s="71">
        <f t="shared" si="7"/>
        <v>1321.9</v>
      </c>
      <c r="AA27" s="71">
        <v>120</v>
      </c>
      <c r="AB27" s="71">
        <f t="shared" si="8"/>
        <v>76.599999999999994</v>
      </c>
      <c r="AC27" s="81">
        <v>81</v>
      </c>
      <c r="AD27" s="71">
        <v>165</v>
      </c>
      <c r="AE27" s="71">
        <f t="shared" si="9"/>
        <v>13.4</v>
      </c>
      <c r="AF27" s="87">
        <f t="shared" si="10"/>
        <v>1411.9</v>
      </c>
      <c r="AG27" s="53">
        <f t="shared" si="11"/>
        <v>1411.9</v>
      </c>
      <c r="AH27" s="70">
        <f>'2023'!AK27</f>
        <v>0</v>
      </c>
      <c r="AI27" s="71">
        <f t="shared" si="12"/>
        <v>0</v>
      </c>
      <c r="AJ27" s="51">
        <f t="shared" si="13"/>
        <v>1</v>
      </c>
      <c r="AK27" s="70">
        <f t="shared" si="14"/>
        <v>0</v>
      </c>
      <c r="AL27" s="70">
        <f t="shared" si="15"/>
        <v>0</v>
      </c>
      <c r="AM27" s="70">
        <f t="shared" si="16"/>
        <v>0</v>
      </c>
      <c r="AN27" s="44">
        <f t="shared" si="17"/>
        <v>20</v>
      </c>
      <c r="AO27" s="70">
        <f t="shared" si="1"/>
        <v>20</v>
      </c>
      <c r="AP27" s="70">
        <f t="shared" si="2"/>
        <v>7030.2999999999993</v>
      </c>
      <c r="AQ27" s="62">
        <v>3782</v>
      </c>
      <c r="AR27" s="62">
        <v>72</v>
      </c>
      <c r="AS27" s="64">
        <f t="shared" si="18"/>
        <v>3854</v>
      </c>
      <c r="AT27" s="67">
        <f t="shared" si="19"/>
        <v>1.1000000000000001</v>
      </c>
      <c r="AU27" s="24">
        <f t="shared" si="20"/>
        <v>4</v>
      </c>
      <c r="AV27" s="24">
        <f t="shared" si="21"/>
        <v>1</v>
      </c>
      <c r="AX27" s="26">
        <f t="shared" si="22"/>
        <v>0</v>
      </c>
      <c r="AY27" s="26">
        <f t="shared" si="23"/>
        <v>0</v>
      </c>
    </row>
    <row r="28" spans="1:51" s="49" customFormat="1" x14ac:dyDescent="0.2">
      <c r="A28" s="34">
        <v>17</v>
      </c>
      <c r="B28" s="48" t="s">
        <v>34</v>
      </c>
      <c r="C28" s="81">
        <v>1674</v>
      </c>
      <c r="D28" s="71">
        <v>20</v>
      </c>
      <c r="E28" s="24">
        <v>170</v>
      </c>
      <c r="F28" s="71">
        <f t="shared" si="0"/>
        <v>5691.6</v>
      </c>
      <c r="G28" s="82">
        <f t="shared" si="3"/>
        <v>86</v>
      </c>
      <c r="H28" s="24">
        <v>170</v>
      </c>
      <c r="I28" s="81">
        <v>52</v>
      </c>
      <c r="J28" s="71">
        <v>11</v>
      </c>
      <c r="K28" s="81">
        <v>33</v>
      </c>
      <c r="L28" s="71">
        <v>15</v>
      </c>
      <c r="M28" s="83">
        <v>0</v>
      </c>
      <c r="N28" s="84">
        <v>22</v>
      </c>
      <c r="O28" s="85">
        <v>1</v>
      </c>
      <c r="P28" s="84">
        <v>30</v>
      </c>
      <c r="Q28" s="86">
        <f t="shared" si="4"/>
        <v>186.5</v>
      </c>
      <c r="R28" s="81">
        <v>1302</v>
      </c>
      <c r="S28" s="71">
        <v>10</v>
      </c>
      <c r="T28" s="24">
        <v>170</v>
      </c>
      <c r="U28" s="71">
        <f t="shared" si="5"/>
        <v>2213.4</v>
      </c>
      <c r="V28" s="71">
        <f t="shared" si="6"/>
        <v>8091.5</v>
      </c>
      <c r="W28" s="81">
        <v>905</v>
      </c>
      <c r="X28" s="71">
        <v>14</v>
      </c>
      <c r="Y28" s="24">
        <v>148</v>
      </c>
      <c r="Z28" s="71">
        <f t="shared" si="7"/>
        <v>1875.2</v>
      </c>
      <c r="AA28" s="71">
        <v>120</v>
      </c>
      <c r="AB28" s="71">
        <f t="shared" si="8"/>
        <v>108.6</v>
      </c>
      <c r="AC28" s="81">
        <v>45</v>
      </c>
      <c r="AD28" s="71">
        <v>165</v>
      </c>
      <c r="AE28" s="71">
        <f t="shared" si="9"/>
        <v>7.4</v>
      </c>
      <c r="AF28" s="87">
        <f t="shared" si="10"/>
        <v>1991.2</v>
      </c>
      <c r="AG28" s="53">
        <f t="shared" si="11"/>
        <v>1991.2</v>
      </c>
      <c r="AH28" s="70">
        <f>'2023'!AK28</f>
        <v>0</v>
      </c>
      <c r="AI28" s="71">
        <f t="shared" si="12"/>
        <v>0</v>
      </c>
      <c r="AJ28" s="51">
        <f t="shared" si="13"/>
        <v>1</v>
      </c>
      <c r="AK28" s="70">
        <f t="shared" si="14"/>
        <v>0</v>
      </c>
      <c r="AL28" s="70">
        <f t="shared" si="15"/>
        <v>0</v>
      </c>
      <c r="AM28" s="70">
        <f t="shared" si="16"/>
        <v>0</v>
      </c>
      <c r="AN28" s="44">
        <f t="shared" si="17"/>
        <v>20</v>
      </c>
      <c r="AO28" s="70">
        <f t="shared" si="1"/>
        <v>20</v>
      </c>
      <c r="AP28" s="70">
        <f t="shared" si="2"/>
        <v>10102.700000000001</v>
      </c>
      <c r="AQ28" s="62">
        <v>3153</v>
      </c>
      <c r="AR28" s="62">
        <v>115</v>
      </c>
      <c r="AS28" s="64">
        <f t="shared" si="18"/>
        <v>3268</v>
      </c>
      <c r="AT28" s="67">
        <f t="shared" si="19"/>
        <v>0.93</v>
      </c>
      <c r="AU28" s="24">
        <f t="shared" si="20"/>
        <v>4</v>
      </c>
      <c r="AV28" s="24">
        <f t="shared" si="21"/>
        <v>1</v>
      </c>
      <c r="AX28" s="26">
        <f t="shared" si="22"/>
        <v>0</v>
      </c>
      <c r="AY28" s="26">
        <f t="shared" si="23"/>
        <v>0</v>
      </c>
    </row>
    <row r="29" spans="1:51" s="49" customFormat="1" x14ac:dyDescent="0.2">
      <c r="A29" s="34">
        <v>18</v>
      </c>
      <c r="B29" s="48" t="s">
        <v>35</v>
      </c>
      <c r="C29" s="81">
        <v>349</v>
      </c>
      <c r="D29" s="71">
        <v>20</v>
      </c>
      <c r="E29" s="24">
        <v>170</v>
      </c>
      <c r="F29" s="71">
        <f t="shared" si="0"/>
        <v>1186.5999999999999</v>
      </c>
      <c r="G29" s="82">
        <f t="shared" si="3"/>
        <v>141</v>
      </c>
      <c r="H29" s="24">
        <v>170</v>
      </c>
      <c r="I29" s="81">
        <v>103</v>
      </c>
      <c r="J29" s="71">
        <v>11</v>
      </c>
      <c r="K29" s="81">
        <v>25</v>
      </c>
      <c r="L29" s="71">
        <v>15</v>
      </c>
      <c r="M29" s="83">
        <v>11</v>
      </c>
      <c r="N29" s="84">
        <v>22</v>
      </c>
      <c r="O29" s="85">
        <v>2</v>
      </c>
      <c r="P29" s="84">
        <v>30</v>
      </c>
      <c r="Q29" s="86">
        <f t="shared" si="4"/>
        <v>307.7</v>
      </c>
      <c r="R29" s="81">
        <v>394</v>
      </c>
      <c r="S29" s="71">
        <v>10</v>
      </c>
      <c r="T29" s="24">
        <v>170</v>
      </c>
      <c r="U29" s="71">
        <f t="shared" si="5"/>
        <v>669.8</v>
      </c>
      <c r="V29" s="71">
        <f t="shared" si="6"/>
        <v>2164.1</v>
      </c>
      <c r="W29" s="81">
        <v>128</v>
      </c>
      <c r="X29" s="71">
        <v>14</v>
      </c>
      <c r="Y29" s="24">
        <v>148</v>
      </c>
      <c r="Z29" s="71">
        <f t="shared" si="7"/>
        <v>265.2</v>
      </c>
      <c r="AA29" s="71">
        <v>120</v>
      </c>
      <c r="AB29" s="71">
        <f t="shared" si="8"/>
        <v>15.4</v>
      </c>
      <c r="AC29" s="81">
        <v>17</v>
      </c>
      <c r="AD29" s="71">
        <v>165</v>
      </c>
      <c r="AE29" s="71">
        <f t="shared" si="9"/>
        <v>2.8</v>
      </c>
      <c r="AF29" s="87">
        <f t="shared" si="10"/>
        <v>283.39999999999998</v>
      </c>
      <c r="AG29" s="53">
        <f t="shared" si="11"/>
        <v>283.39999999999998</v>
      </c>
      <c r="AH29" s="70">
        <f>'2023'!AK29</f>
        <v>0</v>
      </c>
      <c r="AI29" s="71">
        <f t="shared" si="12"/>
        <v>0</v>
      </c>
      <c r="AJ29" s="51">
        <f t="shared" si="13"/>
        <v>0.25</v>
      </c>
      <c r="AK29" s="70">
        <f t="shared" si="14"/>
        <v>0</v>
      </c>
      <c r="AL29" s="70">
        <f t="shared" si="15"/>
        <v>0</v>
      </c>
      <c r="AM29" s="70">
        <f t="shared" si="16"/>
        <v>0</v>
      </c>
      <c r="AN29" s="44">
        <f t="shared" si="17"/>
        <v>5</v>
      </c>
      <c r="AO29" s="70">
        <f t="shared" si="1"/>
        <v>5</v>
      </c>
      <c r="AP29" s="70">
        <f t="shared" si="2"/>
        <v>2452.5</v>
      </c>
      <c r="AQ29" s="62">
        <v>1013</v>
      </c>
      <c r="AR29" s="62">
        <v>23</v>
      </c>
      <c r="AS29" s="64">
        <f t="shared" si="18"/>
        <v>1036</v>
      </c>
      <c r="AT29" s="67">
        <f t="shared" si="19"/>
        <v>0.3</v>
      </c>
      <c r="AU29" s="24">
        <f t="shared" si="20"/>
        <v>1</v>
      </c>
      <c r="AV29" s="24">
        <f t="shared" si="21"/>
        <v>0.25</v>
      </c>
      <c r="AX29" s="26">
        <f t="shared" si="22"/>
        <v>0</v>
      </c>
      <c r="AY29" s="26">
        <f t="shared" si="23"/>
        <v>0</v>
      </c>
    </row>
    <row r="30" spans="1:51" s="49" customFormat="1" x14ac:dyDescent="0.2">
      <c r="A30" s="34">
        <v>19</v>
      </c>
      <c r="B30" s="48" t="s">
        <v>36</v>
      </c>
      <c r="C30" s="81">
        <v>660</v>
      </c>
      <c r="D30" s="71">
        <v>20</v>
      </c>
      <c r="E30" s="24">
        <v>170</v>
      </c>
      <c r="F30" s="71">
        <f t="shared" si="0"/>
        <v>2244</v>
      </c>
      <c r="G30" s="82">
        <f t="shared" si="3"/>
        <v>107</v>
      </c>
      <c r="H30" s="24">
        <v>170</v>
      </c>
      <c r="I30" s="81">
        <v>68</v>
      </c>
      <c r="J30" s="71">
        <v>11</v>
      </c>
      <c r="K30" s="81">
        <v>37</v>
      </c>
      <c r="L30" s="71">
        <v>15</v>
      </c>
      <c r="M30" s="83">
        <v>2</v>
      </c>
      <c r="N30" s="84">
        <v>22</v>
      </c>
      <c r="O30" s="85">
        <v>0</v>
      </c>
      <c r="P30" s="84">
        <v>30</v>
      </c>
      <c r="Q30" s="86">
        <f t="shared" si="4"/>
        <v>229</v>
      </c>
      <c r="R30" s="81">
        <v>729</v>
      </c>
      <c r="S30" s="71">
        <v>10</v>
      </c>
      <c r="T30" s="24">
        <v>170</v>
      </c>
      <c r="U30" s="71">
        <f t="shared" si="5"/>
        <v>1239.3</v>
      </c>
      <c r="V30" s="71">
        <f t="shared" si="6"/>
        <v>3712.3</v>
      </c>
      <c r="W30" s="81">
        <v>200</v>
      </c>
      <c r="X30" s="71">
        <v>14</v>
      </c>
      <c r="Y30" s="24">
        <v>148</v>
      </c>
      <c r="Z30" s="71">
        <f t="shared" si="7"/>
        <v>414.4</v>
      </c>
      <c r="AA30" s="71">
        <v>120</v>
      </c>
      <c r="AB30" s="71">
        <f t="shared" si="8"/>
        <v>24</v>
      </c>
      <c r="AC30" s="81"/>
      <c r="AD30" s="71">
        <v>165</v>
      </c>
      <c r="AE30" s="71">
        <f t="shared" si="9"/>
        <v>0</v>
      </c>
      <c r="AF30" s="87">
        <f t="shared" si="10"/>
        <v>438.4</v>
      </c>
      <c r="AG30" s="53">
        <f t="shared" si="11"/>
        <v>438.4</v>
      </c>
      <c r="AH30" s="70">
        <f>'2023'!AK30</f>
        <v>0</v>
      </c>
      <c r="AI30" s="71">
        <f t="shared" si="12"/>
        <v>0</v>
      </c>
      <c r="AJ30" s="51">
        <f t="shared" si="13"/>
        <v>0.5</v>
      </c>
      <c r="AK30" s="70">
        <f t="shared" si="14"/>
        <v>0</v>
      </c>
      <c r="AL30" s="70">
        <f t="shared" si="15"/>
        <v>0</v>
      </c>
      <c r="AM30" s="70">
        <f t="shared" si="16"/>
        <v>0</v>
      </c>
      <c r="AN30" s="44">
        <f t="shared" si="17"/>
        <v>10</v>
      </c>
      <c r="AO30" s="70">
        <f t="shared" si="1"/>
        <v>10</v>
      </c>
      <c r="AP30" s="70">
        <f t="shared" si="2"/>
        <v>4160.7</v>
      </c>
      <c r="AQ30" s="62">
        <v>1751</v>
      </c>
      <c r="AR30" s="62">
        <v>55</v>
      </c>
      <c r="AS30" s="64">
        <f t="shared" si="18"/>
        <v>1806</v>
      </c>
      <c r="AT30" s="67">
        <f t="shared" si="19"/>
        <v>0.52</v>
      </c>
      <c r="AU30" s="24">
        <f t="shared" si="20"/>
        <v>2</v>
      </c>
      <c r="AV30" s="24">
        <f t="shared" si="21"/>
        <v>0.5</v>
      </c>
      <c r="AX30" s="26">
        <f t="shared" si="22"/>
        <v>0</v>
      </c>
      <c r="AY30" s="26">
        <f t="shared" si="23"/>
        <v>0</v>
      </c>
    </row>
    <row r="31" spans="1:51" s="26" customFormat="1" x14ac:dyDescent="0.2">
      <c r="A31" s="60">
        <v>20</v>
      </c>
      <c r="B31" s="48" t="s">
        <v>37</v>
      </c>
      <c r="C31" s="81">
        <v>1340</v>
      </c>
      <c r="D31" s="71">
        <v>20</v>
      </c>
      <c r="E31" s="24">
        <v>170</v>
      </c>
      <c r="F31" s="71">
        <f t="shared" si="0"/>
        <v>4556</v>
      </c>
      <c r="G31" s="82">
        <f t="shared" si="3"/>
        <v>0</v>
      </c>
      <c r="H31" s="24">
        <v>170</v>
      </c>
      <c r="I31" s="81">
        <v>0</v>
      </c>
      <c r="J31" s="71">
        <v>11</v>
      </c>
      <c r="K31" s="81">
        <v>0</v>
      </c>
      <c r="L31" s="71">
        <v>15</v>
      </c>
      <c r="M31" s="83">
        <v>0</v>
      </c>
      <c r="N31" s="84">
        <v>22</v>
      </c>
      <c r="O31" s="85">
        <v>0</v>
      </c>
      <c r="P31" s="84">
        <v>30</v>
      </c>
      <c r="Q31" s="86">
        <f t="shared" si="4"/>
        <v>0</v>
      </c>
      <c r="R31" s="81">
        <v>2564</v>
      </c>
      <c r="S31" s="71">
        <v>10</v>
      </c>
      <c r="T31" s="24">
        <v>170</v>
      </c>
      <c r="U31" s="71">
        <f t="shared" si="5"/>
        <v>4358.8</v>
      </c>
      <c r="V31" s="71">
        <f t="shared" si="6"/>
        <v>8914.7999999999993</v>
      </c>
      <c r="W31" s="81">
        <v>1308</v>
      </c>
      <c r="X31" s="71">
        <v>14</v>
      </c>
      <c r="Y31" s="24">
        <v>148</v>
      </c>
      <c r="Z31" s="71">
        <f t="shared" si="7"/>
        <v>2710.2</v>
      </c>
      <c r="AA31" s="71">
        <v>120</v>
      </c>
      <c r="AB31" s="71">
        <f t="shared" si="8"/>
        <v>157</v>
      </c>
      <c r="AC31" s="81">
        <v>123</v>
      </c>
      <c r="AD31" s="71">
        <v>165</v>
      </c>
      <c r="AE31" s="71">
        <f t="shared" si="9"/>
        <v>20.3</v>
      </c>
      <c r="AF31" s="87">
        <f t="shared" si="10"/>
        <v>2887.5</v>
      </c>
      <c r="AG31" s="53">
        <f t="shared" si="11"/>
        <v>2887.5</v>
      </c>
      <c r="AH31" s="70">
        <f>'2023'!AK31</f>
        <v>0</v>
      </c>
      <c r="AI31" s="71">
        <f t="shared" si="12"/>
        <v>0</v>
      </c>
      <c r="AJ31" s="51">
        <f t="shared" si="13"/>
        <v>2</v>
      </c>
      <c r="AK31" s="70">
        <f t="shared" si="14"/>
        <v>0</v>
      </c>
      <c r="AL31" s="70">
        <f t="shared" si="15"/>
        <v>0</v>
      </c>
      <c r="AM31" s="70">
        <f t="shared" si="16"/>
        <v>0</v>
      </c>
      <c r="AN31" s="44">
        <f t="shared" si="17"/>
        <v>40</v>
      </c>
      <c r="AO31" s="70">
        <f t="shared" si="1"/>
        <v>40</v>
      </c>
      <c r="AP31" s="70">
        <f t="shared" si="2"/>
        <v>11842.3</v>
      </c>
      <c r="AQ31" s="61">
        <v>6172</v>
      </c>
      <c r="AR31" s="61">
        <v>1257</v>
      </c>
      <c r="AS31" s="64">
        <f t="shared" si="18"/>
        <v>7429</v>
      </c>
      <c r="AT31" s="67">
        <f t="shared" si="19"/>
        <v>2.12</v>
      </c>
      <c r="AU31" s="24">
        <f t="shared" si="20"/>
        <v>8</v>
      </c>
      <c r="AV31" s="24">
        <f t="shared" si="21"/>
        <v>2</v>
      </c>
      <c r="AX31" s="26">
        <f t="shared" si="22"/>
        <v>0</v>
      </c>
      <c r="AY31" s="26">
        <f t="shared" si="23"/>
        <v>0</v>
      </c>
    </row>
    <row r="32" spans="1:51" s="49" customFormat="1" x14ac:dyDescent="0.2">
      <c r="A32" s="34">
        <v>21</v>
      </c>
      <c r="B32" s="48" t="s">
        <v>38</v>
      </c>
      <c r="C32" s="81">
        <v>547</v>
      </c>
      <c r="D32" s="71">
        <v>20</v>
      </c>
      <c r="E32" s="24">
        <v>170</v>
      </c>
      <c r="F32" s="71">
        <f t="shared" si="0"/>
        <v>1859.8</v>
      </c>
      <c r="G32" s="82">
        <f t="shared" si="3"/>
        <v>220</v>
      </c>
      <c r="H32" s="24">
        <v>170</v>
      </c>
      <c r="I32" s="81">
        <v>131</v>
      </c>
      <c r="J32" s="71">
        <v>11</v>
      </c>
      <c r="K32" s="81">
        <v>36</v>
      </c>
      <c r="L32" s="71">
        <v>15</v>
      </c>
      <c r="M32" s="83">
        <v>40</v>
      </c>
      <c r="N32" s="84">
        <v>22</v>
      </c>
      <c r="O32" s="85">
        <v>13</v>
      </c>
      <c r="P32" s="84">
        <v>30</v>
      </c>
      <c r="Q32" s="86">
        <f t="shared" si="4"/>
        <v>552.70000000000005</v>
      </c>
      <c r="R32" s="81">
        <v>597</v>
      </c>
      <c r="S32" s="71">
        <v>10</v>
      </c>
      <c r="T32" s="24">
        <v>170</v>
      </c>
      <c r="U32" s="71">
        <f t="shared" si="5"/>
        <v>1014.9</v>
      </c>
      <c r="V32" s="71">
        <f t="shared" si="6"/>
        <v>3427.4</v>
      </c>
      <c r="W32" s="81">
        <v>336</v>
      </c>
      <c r="X32" s="71">
        <v>14</v>
      </c>
      <c r="Y32" s="24">
        <v>148</v>
      </c>
      <c r="Z32" s="71">
        <f t="shared" si="7"/>
        <v>696.2</v>
      </c>
      <c r="AA32" s="71">
        <v>120</v>
      </c>
      <c r="AB32" s="71">
        <f t="shared" si="8"/>
        <v>40.299999999999997</v>
      </c>
      <c r="AC32" s="81">
        <v>19</v>
      </c>
      <c r="AD32" s="71">
        <v>165</v>
      </c>
      <c r="AE32" s="71">
        <f t="shared" si="9"/>
        <v>3.1</v>
      </c>
      <c r="AF32" s="87">
        <f t="shared" si="10"/>
        <v>739.6</v>
      </c>
      <c r="AG32" s="53">
        <f t="shared" si="11"/>
        <v>739.6</v>
      </c>
      <c r="AH32" s="70">
        <f>'2023'!AK32</f>
        <v>0</v>
      </c>
      <c r="AI32" s="71">
        <f t="shared" si="12"/>
        <v>0</v>
      </c>
      <c r="AJ32" s="51">
        <f t="shared" si="13"/>
        <v>0.5</v>
      </c>
      <c r="AK32" s="70">
        <f t="shared" si="14"/>
        <v>0</v>
      </c>
      <c r="AL32" s="70">
        <f t="shared" si="15"/>
        <v>0</v>
      </c>
      <c r="AM32" s="70">
        <f t="shared" si="16"/>
        <v>0</v>
      </c>
      <c r="AN32" s="44">
        <f t="shared" si="17"/>
        <v>10</v>
      </c>
      <c r="AO32" s="70">
        <f t="shared" si="1"/>
        <v>10</v>
      </c>
      <c r="AP32" s="70">
        <f t="shared" si="2"/>
        <v>4177</v>
      </c>
      <c r="AQ32" s="62">
        <v>1436</v>
      </c>
      <c r="AR32" s="62">
        <v>91</v>
      </c>
      <c r="AS32" s="64">
        <f t="shared" si="18"/>
        <v>1527</v>
      </c>
      <c r="AT32" s="67">
        <f t="shared" si="19"/>
        <v>0.44</v>
      </c>
      <c r="AU32" s="24">
        <f t="shared" si="20"/>
        <v>2</v>
      </c>
      <c r="AV32" s="24">
        <f t="shared" si="21"/>
        <v>0.5</v>
      </c>
      <c r="AX32" s="26">
        <f t="shared" si="22"/>
        <v>0</v>
      </c>
      <c r="AY32" s="26">
        <f t="shared" si="23"/>
        <v>0</v>
      </c>
    </row>
    <row r="33" spans="1:51" s="49" customFormat="1" x14ac:dyDescent="0.2">
      <c r="A33" s="34">
        <v>22</v>
      </c>
      <c r="B33" s="24" t="s">
        <v>39</v>
      </c>
      <c r="C33" s="81">
        <v>814</v>
      </c>
      <c r="D33" s="71">
        <v>20</v>
      </c>
      <c r="E33" s="24">
        <v>170</v>
      </c>
      <c r="F33" s="71">
        <f t="shared" si="0"/>
        <v>2767.6</v>
      </c>
      <c r="G33" s="82">
        <f t="shared" si="3"/>
        <v>307</v>
      </c>
      <c r="H33" s="24">
        <v>170</v>
      </c>
      <c r="I33" s="81">
        <v>166</v>
      </c>
      <c r="J33" s="71">
        <v>11</v>
      </c>
      <c r="K33" s="81">
        <v>129</v>
      </c>
      <c r="L33" s="71">
        <v>15</v>
      </c>
      <c r="M33" s="83">
        <v>4</v>
      </c>
      <c r="N33" s="84">
        <v>22</v>
      </c>
      <c r="O33" s="85">
        <v>8</v>
      </c>
      <c r="P33" s="84">
        <v>30</v>
      </c>
      <c r="Q33" s="86">
        <f t="shared" si="4"/>
        <v>695.1</v>
      </c>
      <c r="R33" s="81">
        <v>1197</v>
      </c>
      <c r="S33" s="71">
        <v>10</v>
      </c>
      <c r="T33" s="24">
        <v>170</v>
      </c>
      <c r="U33" s="71">
        <f t="shared" si="5"/>
        <v>2034.9</v>
      </c>
      <c r="V33" s="71">
        <f t="shared" si="6"/>
        <v>5497.6</v>
      </c>
      <c r="W33" s="81">
        <v>375</v>
      </c>
      <c r="X33" s="71">
        <v>14</v>
      </c>
      <c r="Y33" s="24">
        <v>148</v>
      </c>
      <c r="Z33" s="71">
        <f t="shared" si="7"/>
        <v>777</v>
      </c>
      <c r="AA33" s="71">
        <v>120</v>
      </c>
      <c r="AB33" s="71">
        <f t="shared" si="8"/>
        <v>45</v>
      </c>
      <c r="AC33" s="81">
        <v>59</v>
      </c>
      <c r="AD33" s="71">
        <v>165</v>
      </c>
      <c r="AE33" s="71">
        <f t="shared" si="9"/>
        <v>9.6999999999999993</v>
      </c>
      <c r="AF33" s="87">
        <f t="shared" si="10"/>
        <v>831.7</v>
      </c>
      <c r="AG33" s="53">
        <f t="shared" si="11"/>
        <v>831.7</v>
      </c>
      <c r="AH33" s="70">
        <f>'2023'!AK33</f>
        <v>0</v>
      </c>
      <c r="AI33" s="71">
        <f t="shared" si="12"/>
        <v>0</v>
      </c>
      <c r="AJ33" s="51">
        <f t="shared" si="13"/>
        <v>1</v>
      </c>
      <c r="AK33" s="70">
        <f t="shared" si="14"/>
        <v>0</v>
      </c>
      <c r="AL33" s="70">
        <f t="shared" si="15"/>
        <v>0</v>
      </c>
      <c r="AM33" s="70">
        <f t="shared" si="16"/>
        <v>0</v>
      </c>
      <c r="AN33" s="44">
        <f t="shared" si="17"/>
        <v>20</v>
      </c>
      <c r="AO33" s="70">
        <f t="shared" si="1"/>
        <v>20</v>
      </c>
      <c r="AP33" s="70">
        <f t="shared" si="2"/>
        <v>6349.3</v>
      </c>
      <c r="AQ33" s="62">
        <v>3079</v>
      </c>
      <c r="AR33" s="62">
        <v>0</v>
      </c>
      <c r="AS33" s="64">
        <f t="shared" si="18"/>
        <v>3079</v>
      </c>
      <c r="AT33" s="67">
        <f t="shared" si="19"/>
        <v>0.88</v>
      </c>
      <c r="AU33" s="24">
        <f t="shared" si="20"/>
        <v>4</v>
      </c>
      <c r="AV33" s="24">
        <f t="shared" si="21"/>
        <v>1</v>
      </c>
      <c r="AX33" s="26">
        <f t="shared" si="22"/>
        <v>0</v>
      </c>
      <c r="AY33" s="26">
        <f t="shared" si="23"/>
        <v>0</v>
      </c>
    </row>
    <row r="34" spans="1:51" s="49" customFormat="1" x14ac:dyDescent="0.2">
      <c r="A34" s="34">
        <v>23</v>
      </c>
      <c r="B34" s="48" t="s">
        <v>40</v>
      </c>
      <c r="C34" s="81">
        <v>593</v>
      </c>
      <c r="D34" s="71">
        <v>20</v>
      </c>
      <c r="E34" s="24">
        <v>170</v>
      </c>
      <c r="F34" s="71">
        <f t="shared" si="0"/>
        <v>2016.2</v>
      </c>
      <c r="G34" s="82">
        <f t="shared" si="3"/>
        <v>118</v>
      </c>
      <c r="H34" s="24">
        <v>170</v>
      </c>
      <c r="I34" s="81">
        <v>115</v>
      </c>
      <c r="J34" s="71">
        <v>11</v>
      </c>
      <c r="K34" s="81">
        <v>3</v>
      </c>
      <c r="L34" s="71">
        <v>15</v>
      </c>
      <c r="M34" s="83">
        <v>0</v>
      </c>
      <c r="N34" s="84">
        <v>22</v>
      </c>
      <c r="O34" s="85">
        <v>0</v>
      </c>
      <c r="P34" s="84">
        <v>30</v>
      </c>
      <c r="Q34" s="86">
        <f t="shared" si="4"/>
        <v>222.7</v>
      </c>
      <c r="R34" s="81">
        <v>933</v>
      </c>
      <c r="S34" s="71">
        <v>10</v>
      </c>
      <c r="T34" s="24">
        <v>170</v>
      </c>
      <c r="U34" s="71">
        <f t="shared" si="5"/>
        <v>1586.1</v>
      </c>
      <c r="V34" s="71">
        <f t="shared" si="6"/>
        <v>3825</v>
      </c>
      <c r="W34" s="81">
        <v>531</v>
      </c>
      <c r="X34" s="71">
        <v>14</v>
      </c>
      <c r="Y34" s="24">
        <v>148</v>
      </c>
      <c r="Z34" s="71">
        <f t="shared" si="7"/>
        <v>1100.2</v>
      </c>
      <c r="AA34" s="71">
        <v>120</v>
      </c>
      <c r="AB34" s="71">
        <f t="shared" si="8"/>
        <v>63.7</v>
      </c>
      <c r="AC34" s="81">
        <v>31</v>
      </c>
      <c r="AD34" s="71">
        <v>165</v>
      </c>
      <c r="AE34" s="71">
        <f t="shared" si="9"/>
        <v>5.0999999999999996</v>
      </c>
      <c r="AF34" s="87">
        <f t="shared" si="10"/>
        <v>1169</v>
      </c>
      <c r="AG34" s="53">
        <f t="shared" si="11"/>
        <v>1169</v>
      </c>
      <c r="AH34" s="70">
        <f>'2023'!AK34</f>
        <v>0</v>
      </c>
      <c r="AI34" s="71">
        <f t="shared" si="12"/>
        <v>0</v>
      </c>
      <c r="AJ34" s="51">
        <f t="shared" si="13"/>
        <v>0.75</v>
      </c>
      <c r="AK34" s="70">
        <f t="shared" si="14"/>
        <v>0</v>
      </c>
      <c r="AL34" s="70">
        <f t="shared" si="15"/>
        <v>0</v>
      </c>
      <c r="AM34" s="70">
        <f t="shared" si="16"/>
        <v>0</v>
      </c>
      <c r="AN34" s="44">
        <f t="shared" si="17"/>
        <v>15</v>
      </c>
      <c r="AO34" s="70">
        <f t="shared" si="1"/>
        <v>15</v>
      </c>
      <c r="AP34" s="70">
        <f t="shared" si="2"/>
        <v>5009</v>
      </c>
      <c r="AQ34" s="62">
        <v>2195</v>
      </c>
      <c r="AR34" s="62">
        <v>65</v>
      </c>
      <c r="AS34" s="64">
        <f t="shared" si="18"/>
        <v>2260</v>
      </c>
      <c r="AT34" s="67">
        <f t="shared" si="19"/>
        <v>0.65</v>
      </c>
      <c r="AU34" s="24">
        <f t="shared" si="20"/>
        <v>3</v>
      </c>
      <c r="AV34" s="24">
        <f t="shared" si="21"/>
        <v>0.75</v>
      </c>
      <c r="AX34" s="26">
        <f t="shared" si="22"/>
        <v>0</v>
      </c>
      <c r="AY34" s="26">
        <f t="shared" si="23"/>
        <v>0</v>
      </c>
    </row>
    <row r="35" spans="1:51" s="26" customFormat="1" x14ac:dyDescent="0.2">
      <c r="A35" s="60">
        <v>24</v>
      </c>
      <c r="B35" s="48" t="s">
        <v>41</v>
      </c>
      <c r="C35" s="81">
        <v>956</v>
      </c>
      <c r="D35" s="71">
        <v>20</v>
      </c>
      <c r="E35" s="24">
        <v>170</v>
      </c>
      <c r="F35" s="71">
        <f t="shared" si="0"/>
        <v>3250.4</v>
      </c>
      <c r="G35" s="82">
        <f t="shared" si="3"/>
        <v>212</v>
      </c>
      <c r="H35" s="24">
        <v>170</v>
      </c>
      <c r="I35" s="81">
        <v>150</v>
      </c>
      <c r="J35" s="71">
        <v>11</v>
      </c>
      <c r="K35" s="81">
        <v>61</v>
      </c>
      <c r="L35" s="71">
        <v>15</v>
      </c>
      <c r="M35" s="83">
        <v>0</v>
      </c>
      <c r="N35" s="84">
        <v>22</v>
      </c>
      <c r="O35" s="85">
        <v>1</v>
      </c>
      <c r="P35" s="84">
        <v>30</v>
      </c>
      <c r="Q35" s="86">
        <f t="shared" si="4"/>
        <v>441.2</v>
      </c>
      <c r="R35" s="81">
        <v>697</v>
      </c>
      <c r="S35" s="71">
        <v>10</v>
      </c>
      <c r="T35" s="24">
        <v>170</v>
      </c>
      <c r="U35" s="71">
        <f t="shared" si="5"/>
        <v>1184.9000000000001</v>
      </c>
      <c r="V35" s="71">
        <f t="shared" si="6"/>
        <v>4876.5</v>
      </c>
      <c r="W35" s="81">
        <v>326</v>
      </c>
      <c r="X35" s="71">
        <v>14</v>
      </c>
      <c r="Y35" s="24">
        <v>148</v>
      </c>
      <c r="Z35" s="71">
        <f t="shared" si="7"/>
        <v>675.5</v>
      </c>
      <c r="AA35" s="71">
        <v>120</v>
      </c>
      <c r="AB35" s="71">
        <f t="shared" si="8"/>
        <v>39.1</v>
      </c>
      <c r="AC35" s="81">
        <v>22</v>
      </c>
      <c r="AD35" s="71">
        <v>165</v>
      </c>
      <c r="AE35" s="71">
        <f t="shared" si="9"/>
        <v>3.6</v>
      </c>
      <c r="AF35" s="87">
        <f t="shared" si="10"/>
        <v>718.2</v>
      </c>
      <c r="AG35" s="53">
        <f t="shared" si="11"/>
        <v>718.2</v>
      </c>
      <c r="AH35" s="70">
        <f>'2023'!AK35</f>
        <v>0</v>
      </c>
      <c r="AI35" s="71">
        <f t="shared" si="12"/>
        <v>0</v>
      </c>
      <c r="AJ35" s="51">
        <f t="shared" si="13"/>
        <v>0.5</v>
      </c>
      <c r="AK35" s="70">
        <f t="shared" si="14"/>
        <v>0</v>
      </c>
      <c r="AL35" s="70">
        <f t="shared" si="15"/>
        <v>0</v>
      </c>
      <c r="AM35" s="70">
        <f t="shared" si="16"/>
        <v>0</v>
      </c>
      <c r="AN35" s="44">
        <f t="shared" si="17"/>
        <v>10</v>
      </c>
      <c r="AO35" s="70">
        <f t="shared" si="1"/>
        <v>10</v>
      </c>
      <c r="AP35" s="70">
        <f t="shared" si="2"/>
        <v>5604.7</v>
      </c>
      <c r="AQ35" s="61">
        <v>1785</v>
      </c>
      <c r="AR35" s="61">
        <v>21</v>
      </c>
      <c r="AS35" s="64">
        <f t="shared" si="18"/>
        <v>1806</v>
      </c>
      <c r="AT35" s="67">
        <f t="shared" si="19"/>
        <v>0.52</v>
      </c>
      <c r="AU35" s="24">
        <f t="shared" si="20"/>
        <v>2</v>
      </c>
      <c r="AV35" s="24">
        <f t="shared" si="21"/>
        <v>0.5</v>
      </c>
      <c r="AX35" s="26">
        <f t="shared" si="22"/>
        <v>0</v>
      </c>
      <c r="AY35" s="26">
        <f t="shared" si="23"/>
        <v>0</v>
      </c>
    </row>
    <row r="36" spans="1:51" s="26" customFormat="1" x14ac:dyDescent="0.2">
      <c r="A36" s="60">
        <v>25</v>
      </c>
      <c r="B36" s="48" t="s">
        <v>42</v>
      </c>
      <c r="C36" s="81">
        <v>898</v>
      </c>
      <c r="D36" s="71">
        <v>20</v>
      </c>
      <c r="E36" s="24">
        <v>170</v>
      </c>
      <c r="F36" s="71">
        <f t="shared" si="0"/>
        <v>3053.2</v>
      </c>
      <c r="G36" s="82">
        <f t="shared" si="3"/>
        <v>325</v>
      </c>
      <c r="H36" s="24">
        <v>170</v>
      </c>
      <c r="I36" s="81">
        <v>254</v>
      </c>
      <c r="J36" s="71">
        <v>11</v>
      </c>
      <c r="K36" s="81">
        <v>67</v>
      </c>
      <c r="L36" s="71">
        <v>15</v>
      </c>
      <c r="M36" s="83">
        <v>3</v>
      </c>
      <c r="N36" s="84">
        <v>22</v>
      </c>
      <c r="O36" s="85">
        <v>1</v>
      </c>
      <c r="P36" s="84">
        <v>30</v>
      </c>
      <c r="Q36" s="86">
        <f t="shared" si="4"/>
        <v>662.2</v>
      </c>
      <c r="R36" s="81">
        <v>1330</v>
      </c>
      <c r="S36" s="71">
        <v>10</v>
      </c>
      <c r="T36" s="24">
        <v>170</v>
      </c>
      <c r="U36" s="71">
        <f t="shared" si="5"/>
        <v>2261</v>
      </c>
      <c r="V36" s="71">
        <f t="shared" si="6"/>
        <v>5976.4</v>
      </c>
      <c r="W36" s="81">
        <v>933</v>
      </c>
      <c r="X36" s="71">
        <v>14</v>
      </c>
      <c r="Y36" s="24">
        <v>148</v>
      </c>
      <c r="Z36" s="71">
        <f t="shared" si="7"/>
        <v>1933.2</v>
      </c>
      <c r="AA36" s="71">
        <v>120</v>
      </c>
      <c r="AB36" s="71">
        <f t="shared" si="8"/>
        <v>112</v>
      </c>
      <c r="AC36" s="81">
        <v>60</v>
      </c>
      <c r="AD36" s="71">
        <v>165</v>
      </c>
      <c r="AE36" s="71">
        <f t="shared" si="9"/>
        <v>9.9</v>
      </c>
      <c r="AF36" s="87">
        <f t="shared" si="10"/>
        <v>2055.1</v>
      </c>
      <c r="AG36" s="53">
        <f t="shared" si="11"/>
        <v>2055.1</v>
      </c>
      <c r="AH36" s="70">
        <f>'2023'!AK36</f>
        <v>0</v>
      </c>
      <c r="AI36" s="71">
        <f t="shared" si="12"/>
        <v>0</v>
      </c>
      <c r="AJ36" s="51">
        <f t="shared" si="13"/>
        <v>1</v>
      </c>
      <c r="AK36" s="70">
        <f t="shared" si="14"/>
        <v>0</v>
      </c>
      <c r="AL36" s="70">
        <f t="shared" si="15"/>
        <v>0</v>
      </c>
      <c r="AM36" s="70">
        <f t="shared" si="16"/>
        <v>0</v>
      </c>
      <c r="AN36" s="44">
        <f t="shared" si="17"/>
        <v>20</v>
      </c>
      <c r="AO36" s="70">
        <f t="shared" si="1"/>
        <v>20</v>
      </c>
      <c r="AP36" s="70">
        <f t="shared" si="2"/>
        <v>8051.5</v>
      </c>
      <c r="AQ36" s="61">
        <v>3309</v>
      </c>
      <c r="AR36" s="61">
        <v>14</v>
      </c>
      <c r="AS36" s="64">
        <f t="shared" si="18"/>
        <v>3323</v>
      </c>
      <c r="AT36" s="67">
        <f t="shared" si="19"/>
        <v>0.95</v>
      </c>
      <c r="AU36" s="24">
        <f t="shared" si="20"/>
        <v>4</v>
      </c>
      <c r="AV36" s="24">
        <f t="shared" si="21"/>
        <v>1</v>
      </c>
      <c r="AX36" s="26">
        <f t="shared" si="22"/>
        <v>0</v>
      </c>
      <c r="AY36" s="26">
        <f t="shared" si="23"/>
        <v>0</v>
      </c>
    </row>
    <row r="37" spans="1:51" s="26" customFormat="1" x14ac:dyDescent="0.2">
      <c r="A37" s="60">
        <v>26</v>
      </c>
      <c r="B37" s="48" t="s">
        <v>43</v>
      </c>
      <c r="C37" s="81">
        <v>734</v>
      </c>
      <c r="D37" s="71">
        <v>20</v>
      </c>
      <c r="E37" s="24">
        <v>170</v>
      </c>
      <c r="F37" s="71">
        <f t="shared" si="0"/>
        <v>2495.6</v>
      </c>
      <c r="G37" s="82">
        <f t="shared" si="3"/>
        <v>162</v>
      </c>
      <c r="H37" s="24">
        <v>170</v>
      </c>
      <c r="I37" s="81">
        <v>101</v>
      </c>
      <c r="J37" s="71">
        <v>11</v>
      </c>
      <c r="K37" s="81">
        <v>50</v>
      </c>
      <c r="L37" s="71">
        <v>15</v>
      </c>
      <c r="M37" s="83">
        <v>3</v>
      </c>
      <c r="N37" s="84">
        <v>22</v>
      </c>
      <c r="O37" s="85">
        <v>8</v>
      </c>
      <c r="P37" s="84">
        <v>30</v>
      </c>
      <c r="Q37" s="86">
        <f t="shared" si="4"/>
        <v>368.4</v>
      </c>
      <c r="R37" s="81">
        <v>494</v>
      </c>
      <c r="S37" s="71">
        <v>10</v>
      </c>
      <c r="T37" s="24">
        <v>170</v>
      </c>
      <c r="U37" s="71">
        <f t="shared" si="5"/>
        <v>839.8</v>
      </c>
      <c r="V37" s="71">
        <f t="shared" si="6"/>
        <v>3703.8</v>
      </c>
      <c r="W37" s="81">
        <v>326</v>
      </c>
      <c r="X37" s="71">
        <v>14</v>
      </c>
      <c r="Y37" s="24">
        <v>148</v>
      </c>
      <c r="Z37" s="71">
        <f t="shared" si="7"/>
        <v>675.5</v>
      </c>
      <c r="AA37" s="71">
        <v>120</v>
      </c>
      <c r="AB37" s="71">
        <f t="shared" si="8"/>
        <v>39.1</v>
      </c>
      <c r="AC37" s="81">
        <v>40</v>
      </c>
      <c r="AD37" s="71">
        <v>165</v>
      </c>
      <c r="AE37" s="71">
        <f t="shared" si="9"/>
        <v>6.6</v>
      </c>
      <c r="AF37" s="87">
        <f t="shared" si="10"/>
        <v>721.2</v>
      </c>
      <c r="AG37" s="53">
        <f t="shared" si="11"/>
        <v>721.2</v>
      </c>
      <c r="AH37" s="70">
        <f>'2023'!AK37</f>
        <v>0</v>
      </c>
      <c r="AI37" s="71">
        <f t="shared" si="12"/>
        <v>0</v>
      </c>
      <c r="AJ37" s="51">
        <f t="shared" si="13"/>
        <v>0.25</v>
      </c>
      <c r="AK37" s="70">
        <f t="shared" si="14"/>
        <v>0</v>
      </c>
      <c r="AL37" s="70">
        <f t="shared" si="15"/>
        <v>0</v>
      </c>
      <c r="AM37" s="70">
        <f t="shared" si="16"/>
        <v>0</v>
      </c>
      <c r="AN37" s="44">
        <f t="shared" si="17"/>
        <v>5</v>
      </c>
      <c r="AO37" s="70">
        <f t="shared" si="1"/>
        <v>5</v>
      </c>
      <c r="AP37" s="70">
        <f t="shared" si="2"/>
        <v>4430</v>
      </c>
      <c r="AQ37" s="61">
        <v>1294</v>
      </c>
      <c r="AR37" s="61">
        <v>1</v>
      </c>
      <c r="AS37" s="64">
        <f t="shared" si="18"/>
        <v>1295</v>
      </c>
      <c r="AT37" s="67">
        <f t="shared" si="19"/>
        <v>0.37</v>
      </c>
      <c r="AU37" s="24">
        <f t="shared" si="20"/>
        <v>1</v>
      </c>
      <c r="AV37" s="24">
        <f t="shared" si="21"/>
        <v>0.25</v>
      </c>
      <c r="AX37" s="26">
        <f t="shared" si="22"/>
        <v>0</v>
      </c>
      <c r="AY37" s="26">
        <f t="shared" si="23"/>
        <v>0</v>
      </c>
    </row>
    <row r="38" spans="1:51" s="49" customFormat="1" x14ac:dyDescent="0.2">
      <c r="A38" s="34">
        <v>27</v>
      </c>
      <c r="B38" s="48" t="s">
        <v>44</v>
      </c>
      <c r="C38" s="81">
        <v>1483</v>
      </c>
      <c r="D38" s="71">
        <v>20</v>
      </c>
      <c r="E38" s="24">
        <v>170</v>
      </c>
      <c r="F38" s="71">
        <f t="shared" si="0"/>
        <v>5042.2</v>
      </c>
      <c r="G38" s="82">
        <f t="shared" si="3"/>
        <v>72</v>
      </c>
      <c r="H38" s="24">
        <v>170</v>
      </c>
      <c r="I38" s="81">
        <v>70</v>
      </c>
      <c r="J38" s="71">
        <v>11</v>
      </c>
      <c r="K38" s="81">
        <v>0</v>
      </c>
      <c r="L38" s="71">
        <v>15</v>
      </c>
      <c r="M38" s="83">
        <v>2</v>
      </c>
      <c r="N38" s="84">
        <v>22</v>
      </c>
      <c r="O38" s="85">
        <v>0</v>
      </c>
      <c r="P38" s="84">
        <v>30</v>
      </c>
      <c r="Q38" s="86">
        <f t="shared" si="4"/>
        <v>138.4</v>
      </c>
      <c r="R38" s="81">
        <v>2334</v>
      </c>
      <c r="S38" s="71">
        <v>10</v>
      </c>
      <c r="T38" s="24">
        <v>170</v>
      </c>
      <c r="U38" s="71">
        <f t="shared" si="5"/>
        <v>3967.8</v>
      </c>
      <c r="V38" s="71">
        <f t="shared" si="6"/>
        <v>9148.4</v>
      </c>
      <c r="W38" s="81">
        <v>596</v>
      </c>
      <c r="X38" s="71">
        <v>14</v>
      </c>
      <c r="Y38" s="24">
        <v>148</v>
      </c>
      <c r="Z38" s="71">
        <f t="shared" si="7"/>
        <v>1234.9000000000001</v>
      </c>
      <c r="AA38" s="71">
        <v>120</v>
      </c>
      <c r="AB38" s="71">
        <f t="shared" si="8"/>
        <v>71.5</v>
      </c>
      <c r="AC38" s="81">
        <v>35</v>
      </c>
      <c r="AD38" s="71">
        <v>165</v>
      </c>
      <c r="AE38" s="71">
        <f t="shared" si="9"/>
        <v>5.8</v>
      </c>
      <c r="AF38" s="87">
        <f t="shared" si="10"/>
        <v>1312.2</v>
      </c>
      <c r="AG38" s="53">
        <f t="shared" si="11"/>
        <v>1312.2</v>
      </c>
      <c r="AH38" s="70">
        <f>'2023'!AK38</f>
        <v>0</v>
      </c>
      <c r="AI38" s="71">
        <f t="shared" si="12"/>
        <v>0</v>
      </c>
      <c r="AJ38" s="51">
        <f t="shared" si="13"/>
        <v>1.75</v>
      </c>
      <c r="AK38" s="70">
        <f t="shared" si="14"/>
        <v>0</v>
      </c>
      <c r="AL38" s="70">
        <f t="shared" si="15"/>
        <v>0</v>
      </c>
      <c r="AM38" s="70">
        <f t="shared" si="16"/>
        <v>0</v>
      </c>
      <c r="AN38" s="44">
        <f t="shared" si="17"/>
        <v>35</v>
      </c>
      <c r="AO38" s="70">
        <f t="shared" si="1"/>
        <v>35</v>
      </c>
      <c r="AP38" s="70">
        <f t="shared" si="2"/>
        <v>10495.6</v>
      </c>
      <c r="AQ38" s="62">
        <v>6195</v>
      </c>
      <c r="AR38" s="62">
        <v>5</v>
      </c>
      <c r="AS38" s="64">
        <f t="shared" si="18"/>
        <v>6200</v>
      </c>
      <c r="AT38" s="67">
        <f t="shared" si="19"/>
        <v>1.77</v>
      </c>
      <c r="AU38" s="24">
        <f t="shared" si="20"/>
        <v>7</v>
      </c>
      <c r="AV38" s="24">
        <f t="shared" si="21"/>
        <v>1.75</v>
      </c>
      <c r="AX38" s="26">
        <f t="shared" si="22"/>
        <v>0</v>
      </c>
      <c r="AY38" s="26">
        <f t="shared" si="23"/>
        <v>0</v>
      </c>
    </row>
    <row r="39" spans="1:51" s="26" customFormat="1" x14ac:dyDescent="0.2">
      <c r="A39" s="60">
        <v>28</v>
      </c>
      <c r="B39" s="48" t="s">
        <v>45</v>
      </c>
      <c r="C39" s="81">
        <v>1021</v>
      </c>
      <c r="D39" s="71">
        <v>20</v>
      </c>
      <c r="E39" s="24">
        <v>170</v>
      </c>
      <c r="F39" s="71">
        <f t="shared" si="0"/>
        <v>3471.4</v>
      </c>
      <c r="G39" s="82">
        <f t="shared" si="3"/>
        <v>290</v>
      </c>
      <c r="H39" s="24">
        <v>170</v>
      </c>
      <c r="I39" s="81">
        <v>260</v>
      </c>
      <c r="J39" s="71">
        <v>11</v>
      </c>
      <c r="K39" s="81">
        <v>30</v>
      </c>
      <c r="L39" s="71">
        <v>15</v>
      </c>
      <c r="M39" s="83">
        <v>0</v>
      </c>
      <c r="N39" s="84">
        <v>22</v>
      </c>
      <c r="O39" s="85">
        <v>0</v>
      </c>
      <c r="P39" s="84">
        <v>30</v>
      </c>
      <c r="Q39" s="86">
        <f t="shared" si="4"/>
        <v>562.70000000000005</v>
      </c>
      <c r="R39" s="81">
        <v>841</v>
      </c>
      <c r="S39" s="71">
        <v>10</v>
      </c>
      <c r="T39" s="24">
        <v>170</v>
      </c>
      <c r="U39" s="71">
        <f t="shared" si="5"/>
        <v>1429.7</v>
      </c>
      <c r="V39" s="71">
        <f t="shared" si="6"/>
        <v>5463.8</v>
      </c>
      <c r="W39" s="81">
        <v>410</v>
      </c>
      <c r="X39" s="71">
        <v>14</v>
      </c>
      <c r="Y39" s="24">
        <v>148</v>
      </c>
      <c r="Z39" s="71">
        <f t="shared" si="7"/>
        <v>849.5</v>
      </c>
      <c r="AA39" s="71">
        <v>120</v>
      </c>
      <c r="AB39" s="71">
        <f t="shared" si="8"/>
        <v>49.2</v>
      </c>
      <c r="AC39" s="81">
        <v>34</v>
      </c>
      <c r="AD39" s="71">
        <v>165</v>
      </c>
      <c r="AE39" s="71">
        <f t="shared" si="9"/>
        <v>5.6</v>
      </c>
      <c r="AF39" s="87">
        <f t="shared" si="10"/>
        <v>904.30000000000007</v>
      </c>
      <c r="AG39" s="53">
        <f t="shared" si="11"/>
        <v>904.30000000000007</v>
      </c>
      <c r="AH39" s="70">
        <f>'2023'!AK39</f>
        <v>0</v>
      </c>
      <c r="AI39" s="71">
        <f t="shared" si="12"/>
        <v>0</v>
      </c>
      <c r="AJ39" s="51">
        <f t="shared" si="13"/>
        <v>0.5</v>
      </c>
      <c r="AK39" s="70">
        <f t="shared" si="14"/>
        <v>0</v>
      </c>
      <c r="AL39" s="70">
        <f t="shared" si="15"/>
        <v>0</v>
      </c>
      <c r="AM39" s="70">
        <f t="shared" si="16"/>
        <v>0</v>
      </c>
      <c r="AN39" s="44">
        <f t="shared" si="17"/>
        <v>10</v>
      </c>
      <c r="AO39" s="70">
        <f t="shared" si="1"/>
        <v>10</v>
      </c>
      <c r="AP39" s="70">
        <f t="shared" si="2"/>
        <v>6378.1</v>
      </c>
      <c r="AQ39" s="61">
        <v>1866</v>
      </c>
      <c r="AR39" s="61">
        <v>65</v>
      </c>
      <c r="AS39" s="64">
        <f t="shared" si="18"/>
        <v>1931</v>
      </c>
      <c r="AT39" s="67">
        <f t="shared" si="19"/>
        <v>0.55000000000000004</v>
      </c>
      <c r="AU39" s="24">
        <f t="shared" si="20"/>
        <v>2</v>
      </c>
      <c r="AV39" s="24">
        <f t="shared" si="21"/>
        <v>0.5</v>
      </c>
      <c r="AX39" s="26">
        <f t="shared" si="22"/>
        <v>0</v>
      </c>
      <c r="AY39" s="26">
        <f t="shared" si="23"/>
        <v>0</v>
      </c>
    </row>
    <row r="40" spans="1:51" s="49" customFormat="1" x14ac:dyDescent="0.2">
      <c r="A40" s="34">
        <v>29</v>
      </c>
      <c r="B40" s="48" t="s">
        <v>46</v>
      </c>
      <c r="C40" s="81">
        <v>324</v>
      </c>
      <c r="D40" s="71">
        <v>20</v>
      </c>
      <c r="E40" s="24">
        <v>170</v>
      </c>
      <c r="F40" s="71">
        <f t="shared" si="0"/>
        <v>1101.5999999999999</v>
      </c>
      <c r="G40" s="82">
        <f t="shared" si="3"/>
        <v>101</v>
      </c>
      <c r="H40" s="24">
        <v>170</v>
      </c>
      <c r="I40" s="81">
        <v>86</v>
      </c>
      <c r="J40" s="71">
        <v>11</v>
      </c>
      <c r="K40" s="81">
        <v>12</v>
      </c>
      <c r="L40" s="71">
        <v>15</v>
      </c>
      <c r="M40" s="83">
        <v>3</v>
      </c>
      <c r="N40" s="84">
        <v>22</v>
      </c>
      <c r="O40" s="85">
        <v>0</v>
      </c>
      <c r="P40" s="84">
        <v>30</v>
      </c>
      <c r="Q40" s="86">
        <f t="shared" si="4"/>
        <v>202.6</v>
      </c>
      <c r="R40" s="81">
        <v>386</v>
      </c>
      <c r="S40" s="71">
        <v>10</v>
      </c>
      <c r="T40" s="24">
        <v>170</v>
      </c>
      <c r="U40" s="71">
        <f t="shared" si="5"/>
        <v>656.2</v>
      </c>
      <c r="V40" s="71">
        <f t="shared" si="6"/>
        <v>1960.3999999999999</v>
      </c>
      <c r="W40" s="81">
        <v>264</v>
      </c>
      <c r="X40" s="71">
        <v>14</v>
      </c>
      <c r="Y40" s="24">
        <v>148</v>
      </c>
      <c r="Z40" s="71">
        <f t="shared" si="7"/>
        <v>547</v>
      </c>
      <c r="AA40" s="71">
        <v>120</v>
      </c>
      <c r="AB40" s="71">
        <f t="shared" si="8"/>
        <v>31.7</v>
      </c>
      <c r="AC40" s="81">
        <v>23</v>
      </c>
      <c r="AD40" s="71">
        <v>165</v>
      </c>
      <c r="AE40" s="71">
        <f t="shared" si="9"/>
        <v>3.8</v>
      </c>
      <c r="AF40" s="87">
        <f t="shared" si="10"/>
        <v>582.5</v>
      </c>
      <c r="AG40" s="53">
        <f t="shared" si="11"/>
        <v>582.5</v>
      </c>
      <c r="AH40" s="70">
        <f>'2023'!AK40</f>
        <v>0</v>
      </c>
      <c r="AI40" s="71">
        <f t="shared" si="12"/>
        <v>0</v>
      </c>
      <c r="AJ40" s="51">
        <f t="shared" si="13"/>
        <v>0.25</v>
      </c>
      <c r="AK40" s="70">
        <f t="shared" si="14"/>
        <v>0</v>
      </c>
      <c r="AL40" s="70">
        <f t="shared" si="15"/>
        <v>0</v>
      </c>
      <c r="AM40" s="70">
        <f t="shared" si="16"/>
        <v>0</v>
      </c>
      <c r="AN40" s="44">
        <f t="shared" si="17"/>
        <v>5</v>
      </c>
      <c r="AO40" s="70">
        <f t="shared" si="1"/>
        <v>5</v>
      </c>
      <c r="AP40" s="70">
        <f t="shared" si="2"/>
        <v>2547.8999999999996</v>
      </c>
      <c r="AQ40" s="62">
        <v>1068</v>
      </c>
      <c r="AR40" s="62">
        <v>21</v>
      </c>
      <c r="AS40" s="64">
        <f t="shared" si="18"/>
        <v>1089</v>
      </c>
      <c r="AT40" s="67">
        <f t="shared" si="19"/>
        <v>0.31</v>
      </c>
      <c r="AU40" s="24">
        <f t="shared" si="20"/>
        <v>1</v>
      </c>
      <c r="AV40" s="24">
        <f t="shared" si="21"/>
        <v>0.25</v>
      </c>
      <c r="AX40" s="26">
        <f t="shared" si="22"/>
        <v>0</v>
      </c>
      <c r="AY40" s="26">
        <f t="shared" si="23"/>
        <v>0</v>
      </c>
    </row>
    <row r="41" spans="1:51" s="26" customFormat="1" x14ac:dyDescent="0.2">
      <c r="A41" s="60">
        <v>30</v>
      </c>
      <c r="B41" s="48" t="s">
        <v>47</v>
      </c>
      <c r="C41" s="81">
        <v>796</v>
      </c>
      <c r="D41" s="71">
        <v>20</v>
      </c>
      <c r="E41" s="24">
        <v>170</v>
      </c>
      <c r="F41" s="71">
        <f t="shared" si="0"/>
        <v>2706.4</v>
      </c>
      <c r="G41" s="82">
        <f t="shared" si="3"/>
        <v>88</v>
      </c>
      <c r="H41" s="24">
        <v>170</v>
      </c>
      <c r="I41" s="81">
        <v>79</v>
      </c>
      <c r="J41" s="71">
        <v>11</v>
      </c>
      <c r="K41" s="81">
        <v>9</v>
      </c>
      <c r="L41" s="71">
        <v>15</v>
      </c>
      <c r="M41" s="83">
        <v>0</v>
      </c>
      <c r="N41" s="84">
        <v>22</v>
      </c>
      <c r="O41" s="85">
        <v>0</v>
      </c>
      <c r="P41" s="84">
        <v>30</v>
      </c>
      <c r="Q41" s="86">
        <f t="shared" si="4"/>
        <v>170.7</v>
      </c>
      <c r="R41" s="81">
        <v>1989</v>
      </c>
      <c r="S41" s="71">
        <v>10</v>
      </c>
      <c r="T41" s="24">
        <v>170</v>
      </c>
      <c r="U41" s="71">
        <f t="shared" si="5"/>
        <v>3381.3</v>
      </c>
      <c r="V41" s="71">
        <f t="shared" si="6"/>
        <v>6258.4</v>
      </c>
      <c r="W41" s="81">
        <v>345</v>
      </c>
      <c r="X41" s="71">
        <v>14</v>
      </c>
      <c r="Y41" s="24">
        <v>148</v>
      </c>
      <c r="Z41" s="71">
        <f t="shared" si="7"/>
        <v>714.8</v>
      </c>
      <c r="AA41" s="71">
        <v>120</v>
      </c>
      <c r="AB41" s="71">
        <f t="shared" si="8"/>
        <v>41.4</v>
      </c>
      <c r="AC41" s="81">
        <v>22</v>
      </c>
      <c r="AD41" s="71">
        <v>165</v>
      </c>
      <c r="AE41" s="71">
        <f t="shared" si="9"/>
        <v>3.6</v>
      </c>
      <c r="AF41" s="87">
        <f t="shared" si="10"/>
        <v>759.8</v>
      </c>
      <c r="AG41" s="53">
        <f t="shared" si="11"/>
        <v>759.8</v>
      </c>
      <c r="AH41" s="70">
        <f>'2023'!AK41</f>
        <v>0</v>
      </c>
      <c r="AI41" s="71">
        <f t="shared" si="12"/>
        <v>0</v>
      </c>
      <c r="AJ41" s="51">
        <f t="shared" si="13"/>
        <v>1.25</v>
      </c>
      <c r="AK41" s="70">
        <f t="shared" si="14"/>
        <v>0</v>
      </c>
      <c r="AL41" s="70">
        <f t="shared" si="15"/>
        <v>0</v>
      </c>
      <c r="AM41" s="70">
        <f t="shared" si="16"/>
        <v>0</v>
      </c>
      <c r="AN41" s="44">
        <f t="shared" si="17"/>
        <v>25</v>
      </c>
      <c r="AO41" s="70">
        <f t="shared" si="1"/>
        <v>25</v>
      </c>
      <c r="AP41" s="70">
        <f t="shared" si="2"/>
        <v>7043.2</v>
      </c>
      <c r="AQ41" s="61">
        <v>4700</v>
      </c>
      <c r="AR41" s="61">
        <v>0</v>
      </c>
      <c r="AS41" s="64">
        <f t="shared" si="18"/>
        <v>4700</v>
      </c>
      <c r="AT41" s="67">
        <f t="shared" si="19"/>
        <v>1.34</v>
      </c>
      <c r="AU41" s="24">
        <f t="shared" si="20"/>
        <v>5</v>
      </c>
      <c r="AV41" s="24">
        <f t="shared" si="21"/>
        <v>1.25</v>
      </c>
      <c r="AX41" s="26">
        <f t="shared" si="22"/>
        <v>0</v>
      </c>
      <c r="AY41" s="26">
        <f t="shared" si="23"/>
        <v>0</v>
      </c>
    </row>
    <row r="42" spans="1:51" s="49" customFormat="1" x14ac:dyDescent="0.2">
      <c r="A42" s="34">
        <v>31</v>
      </c>
      <c r="B42" s="48" t="s">
        <v>48</v>
      </c>
      <c r="C42" s="81">
        <v>607</v>
      </c>
      <c r="D42" s="71">
        <v>20</v>
      </c>
      <c r="E42" s="24">
        <v>170</v>
      </c>
      <c r="F42" s="71">
        <f t="shared" si="0"/>
        <v>2063.8000000000002</v>
      </c>
      <c r="G42" s="82">
        <f t="shared" si="3"/>
        <v>72</v>
      </c>
      <c r="H42" s="24">
        <v>170</v>
      </c>
      <c r="I42" s="81">
        <v>70</v>
      </c>
      <c r="J42" s="71">
        <v>11</v>
      </c>
      <c r="K42" s="81">
        <v>2</v>
      </c>
      <c r="L42" s="71">
        <v>15</v>
      </c>
      <c r="M42" s="83">
        <v>0</v>
      </c>
      <c r="N42" s="84">
        <v>22</v>
      </c>
      <c r="O42" s="85">
        <v>0</v>
      </c>
      <c r="P42" s="84">
        <v>30</v>
      </c>
      <c r="Q42" s="86">
        <f t="shared" si="4"/>
        <v>136</v>
      </c>
      <c r="R42" s="81">
        <v>574</v>
      </c>
      <c r="S42" s="71">
        <v>10</v>
      </c>
      <c r="T42" s="24">
        <v>170</v>
      </c>
      <c r="U42" s="71">
        <f t="shared" si="5"/>
        <v>975.8</v>
      </c>
      <c r="V42" s="71">
        <f t="shared" si="6"/>
        <v>3175.6000000000004</v>
      </c>
      <c r="W42" s="81">
        <v>274</v>
      </c>
      <c r="X42" s="71">
        <v>14</v>
      </c>
      <c r="Y42" s="24">
        <v>148</v>
      </c>
      <c r="Z42" s="71">
        <f t="shared" si="7"/>
        <v>567.70000000000005</v>
      </c>
      <c r="AA42" s="71">
        <v>120</v>
      </c>
      <c r="AB42" s="71">
        <f t="shared" si="8"/>
        <v>32.9</v>
      </c>
      <c r="AC42" s="81">
        <v>25</v>
      </c>
      <c r="AD42" s="71">
        <v>165</v>
      </c>
      <c r="AE42" s="71">
        <f t="shared" si="9"/>
        <v>4.0999999999999996</v>
      </c>
      <c r="AF42" s="87">
        <f t="shared" si="10"/>
        <v>604.70000000000005</v>
      </c>
      <c r="AG42" s="53">
        <f t="shared" si="11"/>
        <v>604.70000000000005</v>
      </c>
      <c r="AH42" s="70">
        <f>'2023'!AK42</f>
        <v>0</v>
      </c>
      <c r="AI42" s="71">
        <f t="shared" si="12"/>
        <v>0</v>
      </c>
      <c r="AJ42" s="51">
        <f t="shared" si="13"/>
        <v>0.5</v>
      </c>
      <c r="AK42" s="70">
        <f t="shared" si="14"/>
        <v>0</v>
      </c>
      <c r="AL42" s="70">
        <f t="shared" si="15"/>
        <v>0</v>
      </c>
      <c r="AM42" s="70">
        <f t="shared" si="16"/>
        <v>0</v>
      </c>
      <c r="AN42" s="44">
        <f t="shared" si="17"/>
        <v>10</v>
      </c>
      <c r="AO42" s="70">
        <f t="shared" si="1"/>
        <v>10</v>
      </c>
      <c r="AP42" s="70">
        <f t="shared" si="2"/>
        <v>3790.3</v>
      </c>
      <c r="AQ42" s="62">
        <v>1567</v>
      </c>
      <c r="AR42" s="62">
        <v>64</v>
      </c>
      <c r="AS42" s="64">
        <f t="shared" si="18"/>
        <v>1631</v>
      </c>
      <c r="AT42" s="67">
        <f t="shared" si="19"/>
        <v>0.47</v>
      </c>
      <c r="AU42" s="24">
        <f t="shared" si="20"/>
        <v>2</v>
      </c>
      <c r="AV42" s="24">
        <f t="shared" si="21"/>
        <v>0.5</v>
      </c>
      <c r="AX42" s="26">
        <f t="shared" si="22"/>
        <v>0</v>
      </c>
      <c r="AY42" s="26">
        <f t="shared" si="23"/>
        <v>0</v>
      </c>
    </row>
    <row r="43" spans="1:51" s="141" customFormat="1" x14ac:dyDescent="0.2">
      <c r="A43" s="125">
        <v>32</v>
      </c>
      <c r="B43" s="126" t="s">
        <v>49</v>
      </c>
      <c r="C43" s="127">
        <v>513</v>
      </c>
      <c r="D43" s="128">
        <v>20</v>
      </c>
      <c r="E43" s="126">
        <v>170</v>
      </c>
      <c r="F43" s="128">
        <f t="shared" si="0"/>
        <v>1744.2</v>
      </c>
      <c r="G43" s="129">
        <f t="shared" si="3"/>
        <v>0</v>
      </c>
      <c r="H43" s="126">
        <v>170</v>
      </c>
      <c r="I43" s="127"/>
      <c r="J43" s="128">
        <v>11</v>
      </c>
      <c r="K43" s="127"/>
      <c r="L43" s="128">
        <v>15</v>
      </c>
      <c r="M43" s="130"/>
      <c r="N43" s="131">
        <v>22</v>
      </c>
      <c r="O43" s="132"/>
      <c r="P43" s="131">
        <v>30</v>
      </c>
      <c r="Q43" s="133">
        <f t="shared" si="4"/>
        <v>0</v>
      </c>
      <c r="R43" s="127"/>
      <c r="S43" s="128">
        <v>10</v>
      </c>
      <c r="T43" s="126">
        <v>170</v>
      </c>
      <c r="U43" s="128">
        <f t="shared" si="5"/>
        <v>0</v>
      </c>
      <c r="V43" s="128">
        <f t="shared" si="6"/>
        <v>1744.2</v>
      </c>
      <c r="W43" s="127">
        <v>0</v>
      </c>
      <c r="X43" s="128">
        <v>14</v>
      </c>
      <c r="Y43" s="126">
        <v>148</v>
      </c>
      <c r="Z43" s="128">
        <f t="shared" si="7"/>
        <v>0</v>
      </c>
      <c r="AA43" s="128">
        <v>120</v>
      </c>
      <c r="AB43" s="128">
        <f t="shared" si="8"/>
        <v>0</v>
      </c>
      <c r="AC43" s="127">
        <v>0</v>
      </c>
      <c r="AD43" s="128">
        <v>165</v>
      </c>
      <c r="AE43" s="128">
        <f t="shared" si="9"/>
        <v>0</v>
      </c>
      <c r="AF43" s="134">
        <f t="shared" si="10"/>
        <v>0</v>
      </c>
      <c r="AG43" s="135">
        <f t="shared" si="11"/>
        <v>0</v>
      </c>
      <c r="AH43" s="128">
        <f>'2023'!AK43</f>
        <v>0</v>
      </c>
      <c r="AI43" s="128">
        <f t="shared" si="12"/>
        <v>0</v>
      </c>
      <c r="AJ43" s="136">
        <f t="shared" si="13"/>
        <v>1.25</v>
      </c>
      <c r="AK43" s="128">
        <f t="shared" si="14"/>
        <v>0</v>
      </c>
      <c r="AL43" s="128">
        <f t="shared" si="15"/>
        <v>0</v>
      </c>
      <c r="AM43" s="128">
        <f t="shared" si="16"/>
        <v>0</v>
      </c>
      <c r="AN43" s="137">
        <f t="shared" si="17"/>
        <v>25</v>
      </c>
      <c r="AO43" s="128">
        <f t="shared" si="1"/>
        <v>25</v>
      </c>
      <c r="AP43" s="128">
        <f t="shared" si="2"/>
        <v>1769.2</v>
      </c>
      <c r="AQ43" s="138">
        <v>4447</v>
      </c>
      <c r="AR43" s="138">
        <v>48</v>
      </c>
      <c r="AS43" s="139">
        <f t="shared" si="18"/>
        <v>4495</v>
      </c>
      <c r="AT43" s="140">
        <f t="shared" si="19"/>
        <v>1.28</v>
      </c>
      <c r="AU43" s="126">
        <f t="shared" si="20"/>
        <v>5</v>
      </c>
      <c r="AV43" s="126">
        <f t="shared" si="21"/>
        <v>1.25</v>
      </c>
      <c r="AX43" s="141">
        <f t="shared" si="22"/>
        <v>0</v>
      </c>
      <c r="AY43" s="141">
        <f t="shared" si="23"/>
        <v>0</v>
      </c>
    </row>
    <row r="44" spans="1:51" s="49" customFormat="1" x14ac:dyDescent="0.2">
      <c r="A44" s="34">
        <v>33</v>
      </c>
      <c r="B44" s="48" t="s">
        <v>50</v>
      </c>
      <c r="C44" s="81">
        <v>455</v>
      </c>
      <c r="D44" s="71">
        <v>20</v>
      </c>
      <c r="E44" s="24">
        <v>170</v>
      </c>
      <c r="F44" s="71">
        <f t="shared" si="0"/>
        <v>1547</v>
      </c>
      <c r="G44" s="82">
        <f t="shared" si="3"/>
        <v>0</v>
      </c>
      <c r="H44" s="24">
        <v>170</v>
      </c>
      <c r="I44" s="81">
        <v>0</v>
      </c>
      <c r="J44" s="71">
        <v>11</v>
      </c>
      <c r="K44" s="81">
        <v>0</v>
      </c>
      <c r="L44" s="71">
        <v>15</v>
      </c>
      <c r="M44" s="83">
        <v>0</v>
      </c>
      <c r="N44" s="84">
        <v>22</v>
      </c>
      <c r="O44" s="85">
        <v>0</v>
      </c>
      <c r="P44" s="84">
        <v>30</v>
      </c>
      <c r="Q44" s="86">
        <f t="shared" si="4"/>
        <v>0</v>
      </c>
      <c r="R44" s="81">
        <v>963</v>
      </c>
      <c r="S44" s="71">
        <v>10</v>
      </c>
      <c r="T44" s="24">
        <v>170</v>
      </c>
      <c r="U44" s="71">
        <f t="shared" si="5"/>
        <v>1637.1</v>
      </c>
      <c r="V44" s="71">
        <f t="shared" si="6"/>
        <v>3184.1</v>
      </c>
      <c r="W44" s="81">
        <v>322</v>
      </c>
      <c r="X44" s="71">
        <v>14</v>
      </c>
      <c r="Y44" s="24">
        <v>148</v>
      </c>
      <c r="Z44" s="71">
        <f t="shared" si="7"/>
        <v>667.2</v>
      </c>
      <c r="AA44" s="71">
        <v>120</v>
      </c>
      <c r="AB44" s="71">
        <f t="shared" si="8"/>
        <v>38.6</v>
      </c>
      <c r="AC44" s="81">
        <v>50</v>
      </c>
      <c r="AD44" s="71">
        <v>165</v>
      </c>
      <c r="AE44" s="71">
        <f t="shared" si="9"/>
        <v>8.3000000000000007</v>
      </c>
      <c r="AF44" s="87">
        <f t="shared" si="10"/>
        <v>714.1</v>
      </c>
      <c r="AG44" s="53">
        <f t="shared" si="11"/>
        <v>714.1</v>
      </c>
      <c r="AH44" s="70">
        <f>'2023'!AK44</f>
        <v>0</v>
      </c>
      <c r="AI44" s="71">
        <f t="shared" si="12"/>
        <v>0</v>
      </c>
      <c r="AJ44" s="51">
        <f t="shared" si="13"/>
        <v>0.75</v>
      </c>
      <c r="AK44" s="70">
        <f t="shared" si="14"/>
        <v>0</v>
      </c>
      <c r="AL44" s="70">
        <f t="shared" si="15"/>
        <v>0</v>
      </c>
      <c r="AM44" s="70">
        <f t="shared" si="16"/>
        <v>0</v>
      </c>
      <c r="AN44" s="44">
        <f t="shared" si="17"/>
        <v>15</v>
      </c>
      <c r="AO44" s="70">
        <f t="shared" si="1"/>
        <v>15</v>
      </c>
      <c r="AP44" s="70">
        <f t="shared" si="2"/>
        <v>3913.2</v>
      </c>
      <c r="AQ44" s="62">
        <v>2257</v>
      </c>
      <c r="AR44" s="62">
        <v>86</v>
      </c>
      <c r="AS44" s="64">
        <f t="shared" si="18"/>
        <v>2343</v>
      </c>
      <c r="AT44" s="67">
        <f t="shared" si="19"/>
        <v>0.67</v>
      </c>
      <c r="AU44" s="24">
        <f t="shared" si="20"/>
        <v>3</v>
      </c>
      <c r="AV44" s="24">
        <f t="shared" si="21"/>
        <v>0.75</v>
      </c>
      <c r="AX44" s="26">
        <f t="shared" si="22"/>
        <v>0</v>
      </c>
      <c r="AY44" s="26">
        <f t="shared" si="23"/>
        <v>0</v>
      </c>
    </row>
    <row r="45" spans="1:51" s="141" customFormat="1" x14ac:dyDescent="0.2">
      <c r="A45" s="125">
        <v>34</v>
      </c>
      <c r="B45" s="126" t="s">
        <v>51</v>
      </c>
      <c r="C45" s="127">
        <v>529</v>
      </c>
      <c r="D45" s="128">
        <v>20</v>
      </c>
      <c r="E45" s="126">
        <v>170</v>
      </c>
      <c r="F45" s="128">
        <f t="shared" si="0"/>
        <v>1798.6</v>
      </c>
      <c r="G45" s="129">
        <f t="shared" si="3"/>
        <v>0</v>
      </c>
      <c r="H45" s="126">
        <v>170</v>
      </c>
      <c r="I45" s="127">
        <v>0</v>
      </c>
      <c r="J45" s="128">
        <v>11</v>
      </c>
      <c r="K45" s="127">
        <v>0</v>
      </c>
      <c r="L45" s="128">
        <v>15</v>
      </c>
      <c r="M45" s="130">
        <v>0</v>
      </c>
      <c r="N45" s="131">
        <v>22</v>
      </c>
      <c r="O45" s="132">
        <v>0</v>
      </c>
      <c r="P45" s="131">
        <v>30</v>
      </c>
      <c r="Q45" s="133">
        <f t="shared" si="4"/>
        <v>0</v>
      </c>
      <c r="R45" s="127">
        <v>1207</v>
      </c>
      <c r="S45" s="128">
        <v>10</v>
      </c>
      <c r="T45" s="126">
        <v>170</v>
      </c>
      <c r="U45" s="128">
        <f t="shared" si="5"/>
        <v>2051.9</v>
      </c>
      <c r="V45" s="128">
        <f t="shared" si="6"/>
        <v>3850.5</v>
      </c>
      <c r="W45" s="127">
        <v>266</v>
      </c>
      <c r="X45" s="128">
        <v>14</v>
      </c>
      <c r="Y45" s="126">
        <v>148</v>
      </c>
      <c r="Z45" s="128">
        <f t="shared" si="7"/>
        <v>551.20000000000005</v>
      </c>
      <c r="AA45" s="128">
        <v>120</v>
      </c>
      <c r="AB45" s="128">
        <f t="shared" si="8"/>
        <v>31.9</v>
      </c>
      <c r="AC45" s="127"/>
      <c r="AD45" s="128">
        <v>165</v>
      </c>
      <c r="AE45" s="128">
        <f t="shared" si="9"/>
        <v>0</v>
      </c>
      <c r="AF45" s="134">
        <f t="shared" si="10"/>
        <v>583.1</v>
      </c>
      <c r="AG45" s="135">
        <f t="shared" si="11"/>
        <v>583.1</v>
      </c>
      <c r="AH45" s="128">
        <f>'2023'!AK45</f>
        <v>0</v>
      </c>
      <c r="AI45" s="128">
        <f t="shared" si="12"/>
        <v>0</v>
      </c>
      <c r="AJ45" s="136">
        <f t="shared" si="13"/>
        <v>1</v>
      </c>
      <c r="AK45" s="128">
        <f t="shared" si="14"/>
        <v>0</v>
      </c>
      <c r="AL45" s="128">
        <f t="shared" si="15"/>
        <v>0</v>
      </c>
      <c r="AM45" s="128">
        <f t="shared" si="16"/>
        <v>0</v>
      </c>
      <c r="AN45" s="137">
        <f t="shared" si="17"/>
        <v>20</v>
      </c>
      <c r="AO45" s="128">
        <f t="shared" si="1"/>
        <v>20</v>
      </c>
      <c r="AP45" s="128">
        <f t="shared" si="2"/>
        <v>4453.6000000000004</v>
      </c>
      <c r="AQ45" s="138">
        <v>2821</v>
      </c>
      <c r="AR45" s="138">
        <v>242</v>
      </c>
      <c r="AS45" s="139">
        <f t="shared" si="18"/>
        <v>3063</v>
      </c>
      <c r="AT45" s="140">
        <f t="shared" si="19"/>
        <v>0.88</v>
      </c>
      <c r="AU45" s="126">
        <f t="shared" si="20"/>
        <v>4</v>
      </c>
      <c r="AV45" s="126">
        <f t="shared" si="21"/>
        <v>1</v>
      </c>
      <c r="AX45" s="141">
        <f t="shared" si="22"/>
        <v>0</v>
      </c>
      <c r="AY45" s="141">
        <f t="shared" si="23"/>
        <v>0</v>
      </c>
    </row>
    <row r="46" spans="1:51" s="49" customFormat="1" x14ac:dyDescent="0.2">
      <c r="A46" s="34">
        <v>35</v>
      </c>
      <c r="B46" s="48" t="s">
        <v>52</v>
      </c>
      <c r="C46" s="81">
        <v>371</v>
      </c>
      <c r="D46" s="71">
        <v>20</v>
      </c>
      <c r="E46" s="24">
        <v>170</v>
      </c>
      <c r="F46" s="71">
        <f t="shared" si="0"/>
        <v>1261.4000000000001</v>
      </c>
      <c r="G46" s="82">
        <f t="shared" si="3"/>
        <v>100</v>
      </c>
      <c r="H46" s="24">
        <v>170</v>
      </c>
      <c r="I46" s="81">
        <v>55</v>
      </c>
      <c r="J46" s="71">
        <v>11</v>
      </c>
      <c r="K46" s="81">
        <v>39</v>
      </c>
      <c r="L46" s="71">
        <v>15</v>
      </c>
      <c r="M46" s="83">
        <v>3</v>
      </c>
      <c r="N46" s="84">
        <v>22</v>
      </c>
      <c r="O46" s="85">
        <v>3</v>
      </c>
      <c r="P46" s="84">
        <v>30</v>
      </c>
      <c r="Q46" s="86">
        <f t="shared" si="4"/>
        <v>228.8</v>
      </c>
      <c r="R46" s="81">
        <v>371</v>
      </c>
      <c r="S46" s="71">
        <v>10</v>
      </c>
      <c r="T46" s="24">
        <v>170</v>
      </c>
      <c r="U46" s="71">
        <f t="shared" si="5"/>
        <v>630.70000000000005</v>
      </c>
      <c r="V46" s="71">
        <f t="shared" si="6"/>
        <v>2120.9</v>
      </c>
      <c r="W46" s="81">
        <v>128</v>
      </c>
      <c r="X46" s="71">
        <v>14</v>
      </c>
      <c r="Y46" s="24">
        <v>148</v>
      </c>
      <c r="Z46" s="71">
        <f t="shared" si="7"/>
        <v>265.2</v>
      </c>
      <c r="AA46" s="71">
        <v>120</v>
      </c>
      <c r="AB46" s="71">
        <f t="shared" si="8"/>
        <v>15.4</v>
      </c>
      <c r="AC46" s="81">
        <v>17</v>
      </c>
      <c r="AD46" s="71">
        <v>165</v>
      </c>
      <c r="AE46" s="71">
        <f t="shared" si="9"/>
        <v>2.8</v>
      </c>
      <c r="AF46" s="87">
        <f t="shared" si="10"/>
        <v>283.39999999999998</v>
      </c>
      <c r="AG46" s="53">
        <f t="shared" si="11"/>
        <v>283.39999999999998</v>
      </c>
      <c r="AH46" s="70">
        <f>'2023'!AK46</f>
        <v>0</v>
      </c>
      <c r="AI46" s="71">
        <f t="shared" si="12"/>
        <v>0</v>
      </c>
      <c r="AJ46" s="51">
        <f t="shared" si="13"/>
        <v>0.25</v>
      </c>
      <c r="AK46" s="70">
        <f t="shared" si="14"/>
        <v>0</v>
      </c>
      <c r="AL46" s="70">
        <f t="shared" si="15"/>
        <v>0</v>
      </c>
      <c r="AM46" s="70">
        <f t="shared" si="16"/>
        <v>0</v>
      </c>
      <c r="AN46" s="44">
        <f t="shared" si="17"/>
        <v>5</v>
      </c>
      <c r="AO46" s="70">
        <f t="shared" si="1"/>
        <v>5</v>
      </c>
      <c r="AP46" s="70">
        <f t="shared" si="2"/>
        <v>2409.3000000000002</v>
      </c>
      <c r="AQ46" s="62">
        <v>950</v>
      </c>
      <c r="AR46" s="62">
        <v>5</v>
      </c>
      <c r="AS46" s="64">
        <f t="shared" si="18"/>
        <v>955</v>
      </c>
      <c r="AT46" s="67">
        <f t="shared" si="19"/>
        <v>0.27</v>
      </c>
      <c r="AU46" s="24">
        <f t="shared" si="20"/>
        <v>1</v>
      </c>
      <c r="AV46" s="24">
        <f t="shared" si="21"/>
        <v>0.25</v>
      </c>
      <c r="AX46" s="26">
        <f t="shared" si="22"/>
        <v>0</v>
      </c>
      <c r="AY46" s="26">
        <f t="shared" si="23"/>
        <v>0</v>
      </c>
    </row>
    <row r="47" spans="1:51" s="49" customFormat="1" x14ac:dyDescent="0.2">
      <c r="A47" s="34">
        <v>36</v>
      </c>
      <c r="B47" s="48" t="s">
        <v>53</v>
      </c>
      <c r="C47" s="81">
        <v>513</v>
      </c>
      <c r="D47" s="71">
        <v>20</v>
      </c>
      <c r="E47" s="24">
        <v>170</v>
      </c>
      <c r="F47" s="71">
        <f t="shared" si="0"/>
        <v>1744.2</v>
      </c>
      <c r="G47" s="82">
        <f t="shared" si="3"/>
        <v>0</v>
      </c>
      <c r="H47" s="24">
        <v>170</v>
      </c>
      <c r="I47" s="81">
        <v>0</v>
      </c>
      <c r="J47" s="71">
        <v>11</v>
      </c>
      <c r="K47" s="81">
        <v>0</v>
      </c>
      <c r="L47" s="71">
        <v>15</v>
      </c>
      <c r="M47" s="83">
        <v>0</v>
      </c>
      <c r="N47" s="84">
        <v>22</v>
      </c>
      <c r="O47" s="85">
        <v>0</v>
      </c>
      <c r="P47" s="84">
        <v>30</v>
      </c>
      <c r="Q47" s="86">
        <f t="shared" si="4"/>
        <v>0</v>
      </c>
      <c r="R47" s="81">
        <v>598</v>
      </c>
      <c r="S47" s="71">
        <v>10</v>
      </c>
      <c r="T47" s="24">
        <v>170</v>
      </c>
      <c r="U47" s="71">
        <f t="shared" si="5"/>
        <v>1016.6</v>
      </c>
      <c r="V47" s="71">
        <f t="shared" si="6"/>
        <v>2760.8</v>
      </c>
      <c r="W47" s="81">
        <v>447</v>
      </c>
      <c r="X47" s="71">
        <v>14</v>
      </c>
      <c r="Y47" s="24">
        <v>148</v>
      </c>
      <c r="Z47" s="71">
        <f t="shared" si="7"/>
        <v>926.2</v>
      </c>
      <c r="AA47" s="71">
        <v>120</v>
      </c>
      <c r="AB47" s="71">
        <f t="shared" si="8"/>
        <v>53.6</v>
      </c>
      <c r="AC47" s="81">
        <v>16</v>
      </c>
      <c r="AD47" s="71">
        <v>165</v>
      </c>
      <c r="AE47" s="71">
        <f t="shared" si="9"/>
        <v>2.6</v>
      </c>
      <c r="AF47" s="87">
        <f t="shared" si="10"/>
        <v>982.40000000000009</v>
      </c>
      <c r="AG47" s="53">
        <f t="shared" si="11"/>
        <v>982.40000000000009</v>
      </c>
      <c r="AH47" s="70">
        <f>'2023'!AK47</f>
        <v>0</v>
      </c>
      <c r="AI47" s="71">
        <f t="shared" si="12"/>
        <v>0</v>
      </c>
      <c r="AJ47" s="51">
        <f t="shared" si="13"/>
        <v>0.5</v>
      </c>
      <c r="AK47" s="70">
        <f t="shared" si="14"/>
        <v>0</v>
      </c>
      <c r="AL47" s="70">
        <f t="shared" si="15"/>
        <v>0</v>
      </c>
      <c r="AM47" s="70">
        <f t="shared" si="16"/>
        <v>0</v>
      </c>
      <c r="AN47" s="44">
        <f t="shared" si="17"/>
        <v>10</v>
      </c>
      <c r="AO47" s="70">
        <f t="shared" si="1"/>
        <v>10</v>
      </c>
      <c r="AP47" s="70">
        <f t="shared" si="2"/>
        <v>3753.2000000000003</v>
      </c>
      <c r="AQ47" s="62">
        <v>1527</v>
      </c>
      <c r="AR47" s="62">
        <v>64</v>
      </c>
      <c r="AS47" s="64">
        <f t="shared" si="18"/>
        <v>1591</v>
      </c>
      <c r="AT47" s="67">
        <f t="shared" si="19"/>
        <v>0.45</v>
      </c>
      <c r="AU47" s="24">
        <f t="shared" si="20"/>
        <v>2</v>
      </c>
      <c r="AV47" s="24">
        <f t="shared" si="21"/>
        <v>0.5</v>
      </c>
      <c r="AX47" s="26">
        <f t="shared" si="22"/>
        <v>0</v>
      </c>
      <c r="AY47" s="26">
        <f t="shared" si="23"/>
        <v>0</v>
      </c>
    </row>
    <row r="48" spans="1:51" s="49" customFormat="1" x14ac:dyDescent="0.2">
      <c r="A48" s="34">
        <v>37</v>
      </c>
      <c r="B48" s="48" t="s">
        <v>54</v>
      </c>
      <c r="C48" s="81">
        <v>714</v>
      </c>
      <c r="D48" s="71">
        <v>20</v>
      </c>
      <c r="E48" s="24">
        <v>170</v>
      </c>
      <c r="F48" s="71">
        <f t="shared" si="0"/>
        <v>2427.6</v>
      </c>
      <c r="G48" s="82">
        <f t="shared" si="3"/>
        <v>521</v>
      </c>
      <c r="H48" s="24">
        <v>170</v>
      </c>
      <c r="I48" s="81">
        <v>507</v>
      </c>
      <c r="J48" s="71">
        <v>11</v>
      </c>
      <c r="K48" s="81">
        <v>9</v>
      </c>
      <c r="L48" s="71">
        <v>15</v>
      </c>
      <c r="M48" s="83">
        <v>5</v>
      </c>
      <c r="N48" s="84">
        <v>22</v>
      </c>
      <c r="O48" s="85">
        <v>0</v>
      </c>
      <c r="P48" s="84">
        <v>30</v>
      </c>
      <c r="Q48" s="86">
        <f t="shared" si="4"/>
        <v>989.7</v>
      </c>
      <c r="R48" s="81">
        <v>706</v>
      </c>
      <c r="S48" s="71">
        <v>10</v>
      </c>
      <c r="T48" s="24">
        <v>170</v>
      </c>
      <c r="U48" s="71">
        <f t="shared" si="5"/>
        <v>1200.2</v>
      </c>
      <c r="V48" s="71">
        <f t="shared" si="6"/>
        <v>4617.5</v>
      </c>
      <c r="W48" s="81">
        <v>559</v>
      </c>
      <c r="X48" s="71">
        <v>14</v>
      </c>
      <c r="Y48" s="24">
        <v>148</v>
      </c>
      <c r="Z48" s="71">
        <f t="shared" si="7"/>
        <v>1158.2</v>
      </c>
      <c r="AA48" s="71">
        <v>120</v>
      </c>
      <c r="AB48" s="71">
        <f t="shared" si="8"/>
        <v>67.099999999999994</v>
      </c>
      <c r="AC48" s="81">
        <v>43</v>
      </c>
      <c r="AD48" s="71">
        <v>165</v>
      </c>
      <c r="AE48" s="71">
        <f t="shared" si="9"/>
        <v>7.1</v>
      </c>
      <c r="AF48" s="87">
        <f t="shared" si="10"/>
        <v>1232.3999999999999</v>
      </c>
      <c r="AG48" s="53">
        <f t="shared" si="11"/>
        <v>1232.3999999999999</v>
      </c>
      <c r="AH48" s="70">
        <f>'2023'!AK48</f>
        <v>0</v>
      </c>
      <c r="AI48" s="71">
        <f t="shared" si="12"/>
        <v>0</v>
      </c>
      <c r="AJ48" s="51">
        <f t="shared" si="13"/>
        <v>0.5</v>
      </c>
      <c r="AK48" s="70">
        <f t="shared" si="14"/>
        <v>0</v>
      </c>
      <c r="AL48" s="70">
        <f t="shared" si="15"/>
        <v>0</v>
      </c>
      <c r="AM48" s="70">
        <f t="shared" si="16"/>
        <v>0</v>
      </c>
      <c r="AN48" s="44">
        <f t="shared" si="17"/>
        <v>10</v>
      </c>
      <c r="AO48" s="70">
        <f t="shared" si="1"/>
        <v>10</v>
      </c>
      <c r="AP48" s="70">
        <f t="shared" si="2"/>
        <v>5859.9</v>
      </c>
      <c r="AQ48" s="62">
        <v>1889</v>
      </c>
      <c r="AR48" s="62">
        <v>130</v>
      </c>
      <c r="AS48" s="64">
        <f t="shared" si="18"/>
        <v>2019</v>
      </c>
      <c r="AT48" s="67">
        <f t="shared" si="19"/>
        <v>0.57999999999999996</v>
      </c>
      <c r="AU48" s="24">
        <f t="shared" si="20"/>
        <v>2</v>
      </c>
      <c r="AV48" s="24">
        <f t="shared" si="21"/>
        <v>0.5</v>
      </c>
      <c r="AX48" s="26">
        <f t="shared" si="22"/>
        <v>0</v>
      </c>
      <c r="AY48" s="26">
        <f t="shared" si="23"/>
        <v>0</v>
      </c>
    </row>
    <row r="49" spans="1:51" s="141" customFormat="1" x14ac:dyDescent="0.2">
      <c r="A49" s="125">
        <v>38</v>
      </c>
      <c r="B49" s="126" t="s">
        <v>55</v>
      </c>
      <c r="C49" s="127">
        <v>3490</v>
      </c>
      <c r="D49" s="128">
        <v>20</v>
      </c>
      <c r="E49" s="126">
        <v>170</v>
      </c>
      <c r="F49" s="128">
        <f t="shared" si="0"/>
        <v>11866</v>
      </c>
      <c r="G49" s="129">
        <f t="shared" si="3"/>
        <v>295</v>
      </c>
      <c r="H49" s="126">
        <v>170</v>
      </c>
      <c r="I49" s="127">
        <v>279</v>
      </c>
      <c r="J49" s="128">
        <v>11</v>
      </c>
      <c r="K49" s="127">
        <v>11</v>
      </c>
      <c r="L49" s="128">
        <v>15</v>
      </c>
      <c r="M49" s="130">
        <v>4</v>
      </c>
      <c r="N49" s="131">
        <v>22</v>
      </c>
      <c r="O49" s="132">
        <v>1</v>
      </c>
      <c r="P49" s="131">
        <v>30</v>
      </c>
      <c r="Q49" s="133">
        <f t="shared" si="4"/>
        <v>569.79999999999995</v>
      </c>
      <c r="R49" s="127">
        <v>13912</v>
      </c>
      <c r="S49" s="128">
        <v>10</v>
      </c>
      <c r="T49" s="126">
        <v>170</v>
      </c>
      <c r="U49" s="128">
        <f t="shared" si="5"/>
        <v>23650.400000000001</v>
      </c>
      <c r="V49" s="128">
        <f t="shared" si="6"/>
        <v>36086.199999999997</v>
      </c>
      <c r="W49" s="127">
        <v>2946</v>
      </c>
      <c r="X49" s="128">
        <v>14</v>
      </c>
      <c r="Y49" s="126">
        <v>148</v>
      </c>
      <c r="Z49" s="128">
        <f t="shared" si="7"/>
        <v>6104.1</v>
      </c>
      <c r="AA49" s="128">
        <v>120</v>
      </c>
      <c r="AB49" s="128">
        <f t="shared" si="8"/>
        <v>353.5</v>
      </c>
      <c r="AC49" s="127">
        <v>147</v>
      </c>
      <c r="AD49" s="128">
        <v>165</v>
      </c>
      <c r="AE49" s="128">
        <f t="shared" si="9"/>
        <v>24.3</v>
      </c>
      <c r="AF49" s="134">
        <f t="shared" si="10"/>
        <v>6481.9000000000005</v>
      </c>
      <c r="AG49" s="135">
        <f t="shared" si="11"/>
        <v>6481.9000000000005</v>
      </c>
      <c r="AH49" s="128">
        <f>'2023'!AK49</f>
        <v>0</v>
      </c>
      <c r="AI49" s="128">
        <f t="shared" si="12"/>
        <v>0</v>
      </c>
      <c r="AJ49" s="136">
        <f t="shared" si="13"/>
        <v>9.25</v>
      </c>
      <c r="AK49" s="128">
        <f t="shared" si="14"/>
        <v>0</v>
      </c>
      <c r="AL49" s="128">
        <f t="shared" si="15"/>
        <v>0</v>
      </c>
      <c r="AM49" s="128">
        <f t="shared" si="16"/>
        <v>0</v>
      </c>
      <c r="AN49" s="137">
        <f t="shared" si="17"/>
        <v>185</v>
      </c>
      <c r="AO49" s="128">
        <f t="shared" si="1"/>
        <v>185</v>
      </c>
      <c r="AP49" s="128">
        <f t="shared" si="2"/>
        <v>42753.1</v>
      </c>
      <c r="AQ49" s="138">
        <v>31140</v>
      </c>
      <c r="AR49" s="138">
        <v>855</v>
      </c>
      <c r="AS49" s="139">
        <f t="shared" si="18"/>
        <v>31995</v>
      </c>
      <c r="AT49" s="140">
        <f t="shared" si="19"/>
        <v>9.14</v>
      </c>
      <c r="AU49" s="126">
        <f t="shared" si="20"/>
        <v>37</v>
      </c>
      <c r="AV49" s="126">
        <f t="shared" si="21"/>
        <v>9.25</v>
      </c>
      <c r="AX49" s="141">
        <f t="shared" si="22"/>
        <v>0</v>
      </c>
      <c r="AY49" s="141">
        <f t="shared" si="23"/>
        <v>0</v>
      </c>
    </row>
    <row r="50" spans="1:51" s="141" customFormat="1" x14ac:dyDescent="0.2">
      <c r="A50" s="125">
        <v>39</v>
      </c>
      <c r="B50" s="126" t="s">
        <v>56</v>
      </c>
      <c r="C50" s="127">
        <v>13557</v>
      </c>
      <c r="D50" s="128">
        <v>20</v>
      </c>
      <c r="E50" s="126">
        <v>170</v>
      </c>
      <c r="F50" s="128">
        <f t="shared" si="0"/>
        <v>46093.8</v>
      </c>
      <c r="G50" s="129">
        <f t="shared" si="3"/>
        <v>429</v>
      </c>
      <c r="H50" s="126">
        <v>170</v>
      </c>
      <c r="I50" s="127">
        <v>409</v>
      </c>
      <c r="J50" s="128">
        <v>11</v>
      </c>
      <c r="K50" s="127">
        <v>0</v>
      </c>
      <c r="L50" s="128">
        <v>15</v>
      </c>
      <c r="M50" s="130">
        <v>20</v>
      </c>
      <c r="N50" s="131">
        <v>22</v>
      </c>
      <c r="O50" s="132">
        <v>0</v>
      </c>
      <c r="P50" s="131">
        <v>30</v>
      </c>
      <c r="Q50" s="133">
        <f t="shared" si="4"/>
        <v>839.6</v>
      </c>
      <c r="R50" s="127">
        <v>41417</v>
      </c>
      <c r="S50" s="128">
        <v>10</v>
      </c>
      <c r="T50" s="126">
        <v>170</v>
      </c>
      <c r="U50" s="128">
        <f t="shared" si="5"/>
        <v>70408.899999999994</v>
      </c>
      <c r="V50" s="128">
        <f t="shared" si="6"/>
        <v>117342.29999999999</v>
      </c>
      <c r="W50" s="127">
        <v>10567</v>
      </c>
      <c r="X50" s="128">
        <v>14</v>
      </c>
      <c r="Y50" s="126">
        <v>148</v>
      </c>
      <c r="Z50" s="128">
        <f t="shared" si="7"/>
        <v>21894.799999999999</v>
      </c>
      <c r="AA50" s="128">
        <v>120</v>
      </c>
      <c r="AB50" s="128">
        <f t="shared" si="8"/>
        <v>1268</v>
      </c>
      <c r="AC50" s="127">
        <v>458</v>
      </c>
      <c r="AD50" s="128">
        <v>165</v>
      </c>
      <c r="AE50" s="128">
        <f t="shared" si="9"/>
        <v>75.599999999999994</v>
      </c>
      <c r="AF50" s="134">
        <f t="shared" si="10"/>
        <v>23238.399999999998</v>
      </c>
      <c r="AG50" s="135">
        <f t="shared" si="11"/>
        <v>23238.399999999998</v>
      </c>
      <c r="AH50" s="128">
        <f>'2023'!AK50</f>
        <v>0</v>
      </c>
      <c r="AI50" s="128">
        <f t="shared" si="12"/>
        <v>0</v>
      </c>
      <c r="AJ50" s="136">
        <f t="shared" si="13"/>
        <v>26.5</v>
      </c>
      <c r="AK50" s="128">
        <f t="shared" si="14"/>
        <v>0</v>
      </c>
      <c r="AL50" s="128">
        <f t="shared" si="15"/>
        <v>0</v>
      </c>
      <c r="AM50" s="128">
        <f t="shared" si="16"/>
        <v>0</v>
      </c>
      <c r="AN50" s="137">
        <f t="shared" si="17"/>
        <v>530</v>
      </c>
      <c r="AO50" s="128">
        <f t="shared" si="1"/>
        <v>530</v>
      </c>
      <c r="AP50" s="128">
        <f t="shared" si="2"/>
        <v>141110.69999999998</v>
      </c>
      <c r="AQ50" s="138">
        <v>90012</v>
      </c>
      <c r="AR50" s="138">
        <v>2692</v>
      </c>
      <c r="AS50" s="139">
        <f t="shared" si="18"/>
        <v>92704</v>
      </c>
      <c r="AT50" s="140">
        <f t="shared" si="19"/>
        <v>26.49</v>
      </c>
      <c r="AU50" s="126">
        <f t="shared" si="20"/>
        <v>106</v>
      </c>
      <c r="AV50" s="126">
        <f t="shared" si="21"/>
        <v>26.5</v>
      </c>
      <c r="AX50" s="141">
        <f t="shared" si="22"/>
        <v>0</v>
      </c>
      <c r="AY50" s="141">
        <f t="shared" si="23"/>
        <v>0</v>
      </c>
    </row>
    <row r="51" spans="1:51" s="49" customFormat="1" x14ac:dyDescent="0.2">
      <c r="A51" s="34">
        <v>40</v>
      </c>
      <c r="B51" s="48" t="s">
        <v>71</v>
      </c>
      <c r="C51" s="81">
        <v>81</v>
      </c>
      <c r="D51" s="71">
        <v>20</v>
      </c>
      <c r="E51" s="24">
        <v>170</v>
      </c>
      <c r="F51" s="71">
        <f>ROUND(C51*D51*E51/1000,1)</f>
        <v>275.39999999999998</v>
      </c>
      <c r="G51" s="82">
        <f>I51+K51+M51+O51</f>
        <v>0</v>
      </c>
      <c r="H51" s="24">
        <v>170</v>
      </c>
      <c r="I51" s="81">
        <v>0</v>
      </c>
      <c r="J51" s="71">
        <v>11</v>
      </c>
      <c r="K51" s="81">
        <v>0</v>
      </c>
      <c r="L51" s="71">
        <v>15</v>
      </c>
      <c r="M51" s="83">
        <v>0</v>
      </c>
      <c r="N51" s="84">
        <v>22</v>
      </c>
      <c r="O51" s="85">
        <v>0</v>
      </c>
      <c r="P51" s="84">
        <v>30</v>
      </c>
      <c r="Q51" s="86">
        <f>ROUND(((I51*J51)+(K51*L51)+(M51*N51)+(O51*P51))*H51/1000,1)</f>
        <v>0</v>
      </c>
      <c r="R51" s="81">
        <v>267</v>
      </c>
      <c r="S51" s="71">
        <v>10</v>
      </c>
      <c r="T51" s="24">
        <v>170</v>
      </c>
      <c r="U51" s="71">
        <f>ROUND(R51*T51*S51/1000,1)</f>
        <v>453.9</v>
      </c>
      <c r="V51" s="71">
        <f>F51+Q51+U51</f>
        <v>729.3</v>
      </c>
      <c r="W51" s="81">
        <v>8</v>
      </c>
      <c r="X51" s="71">
        <v>14</v>
      </c>
      <c r="Y51" s="24">
        <v>148</v>
      </c>
      <c r="Z51" s="71">
        <f>ROUND(W51*X51*Y51/1000,1)</f>
        <v>16.600000000000001</v>
      </c>
      <c r="AA51" s="71">
        <v>120</v>
      </c>
      <c r="AB51" s="71">
        <f>ROUND(W51*AA51/1000,1)</f>
        <v>1</v>
      </c>
      <c r="AC51" s="81"/>
      <c r="AD51" s="71">
        <v>165</v>
      </c>
      <c r="AE51" s="71">
        <f>ROUND(AC51*AD51/1000,1)</f>
        <v>0</v>
      </c>
      <c r="AF51" s="87">
        <f>Z51+AB51+AE51</f>
        <v>17.600000000000001</v>
      </c>
      <c r="AG51" s="53">
        <f>AF51</f>
        <v>17.600000000000001</v>
      </c>
      <c r="AH51" s="70">
        <f>'2023'!AK51</f>
        <v>0</v>
      </c>
      <c r="AI51" s="71">
        <f t="shared" si="12"/>
        <v>0</v>
      </c>
      <c r="AJ51" s="51">
        <f>AV51</f>
        <v>0.25</v>
      </c>
      <c r="AK51" s="70">
        <f>ROUND((AH51*AJ51*12/12*11)/1000,1)</f>
        <v>0</v>
      </c>
      <c r="AL51" s="70">
        <f>ROUND((AI51*AJ51*12/12*1)/1000,1)</f>
        <v>0</v>
      </c>
      <c r="AM51" s="70">
        <f>AK51+AL51</f>
        <v>0</v>
      </c>
      <c r="AN51" s="44">
        <f t="shared" si="17"/>
        <v>5</v>
      </c>
      <c r="AO51" s="70">
        <f t="shared" si="1"/>
        <v>5</v>
      </c>
      <c r="AP51" s="70">
        <f t="shared" si="2"/>
        <v>751.9</v>
      </c>
      <c r="AQ51" s="62">
        <v>595</v>
      </c>
      <c r="AR51" s="62">
        <v>0</v>
      </c>
      <c r="AS51" s="64">
        <f>AQ51+AR51</f>
        <v>595</v>
      </c>
      <c r="AT51" s="67">
        <f>ROUND(AS51/3500,2)</f>
        <v>0.17</v>
      </c>
      <c r="AU51" s="24">
        <f>ROUND(AT51/0.25,0)</f>
        <v>1</v>
      </c>
      <c r="AV51" s="24">
        <f>AU51*0.25</f>
        <v>0.25</v>
      </c>
      <c r="AX51" s="26">
        <f t="shared" si="22"/>
        <v>0</v>
      </c>
      <c r="AY51" s="26">
        <f t="shared" si="23"/>
        <v>0</v>
      </c>
    </row>
    <row r="52" spans="1:51" s="26" customFormat="1" x14ac:dyDescent="0.2">
      <c r="A52" s="60">
        <v>41</v>
      </c>
      <c r="B52" s="48" t="s">
        <v>70</v>
      </c>
      <c r="C52" s="81">
        <v>37</v>
      </c>
      <c r="D52" s="71">
        <v>20</v>
      </c>
      <c r="E52" s="24">
        <v>170</v>
      </c>
      <c r="F52" s="71">
        <f t="shared" si="0"/>
        <v>125.8</v>
      </c>
      <c r="G52" s="82">
        <f t="shared" si="3"/>
        <v>14</v>
      </c>
      <c r="H52" s="24">
        <v>170</v>
      </c>
      <c r="I52" s="81">
        <v>14</v>
      </c>
      <c r="J52" s="71">
        <v>11</v>
      </c>
      <c r="K52" s="81">
        <v>0</v>
      </c>
      <c r="L52" s="71">
        <v>15</v>
      </c>
      <c r="M52" s="83">
        <v>0</v>
      </c>
      <c r="N52" s="84">
        <v>22</v>
      </c>
      <c r="O52" s="85">
        <v>0</v>
      </c>
      <c r="P52" s="84">
        <v>30</v>
      </c>
      <c r="Q52" s="86">
        <f t="shared" si="4"/>
        <v>26.2</v>
      </c>
      <c r="R52" s="81">
        <v>87</v>
      </c>
      <c r="S52" s="71">
        <v>10</v>
      </c>
      <c r="T52" s="24">
        <v>170</v>
      </c>
      <c r="U52" s="71">
        <f t="shared" si="5"/>
        <v>147.9</v>
      </c>
      <c r="V52" s="71">
        <f t="shared" si="6"/>
        <v>299.89999999999998</v>
      </c>
      <c r="W52" s="81">
        <v>27</v>
      </c>
      <c r="X52" s="71">
        <v>14</v>
      </c>
      <c r="Y52" s="24">
        <v>148</v>
      </c>
      <c r="Z52" s="71">
        <f t="shared" si="7"/>
        <v>55.9</v>
      </c>
      <c r="AA52" s="71">
        <v>120</v>
      </c>
      <c r="AB52" s="71">
        <f t="shared" si="8"/>
        <v>3.2</v>
      </c>
      <c r="AC52" s="81">
        <v>6</v>
      </c>
      <c r="AD52" s="71">
        <v>165</v>
      </c>
      <c r="AE52" s="71">
        <f t="shared" si="9"/>
        <v>1</v>
      </c>
      <c r="AF52" s="87">
        <f t="shared" si="10"/>
        <v>60.1</v>
      </c>
      <c r="AG52" s="53">
        <f t="shared" si="11"/>
        <v>60.1</v>
      </c>
      <c r="AH52" s="70">
        <f>'2023'!AK52</f>
        <v>0</v>
      </c>
      <c r="AI52" s="71">
        <f t="shared" si="12"/>
        <v>0</v>
      </c>
      <c r="AJ52" s="51">
        <f t="shared" si="13"/>
        <v>0.25</v>
      </c>
      <c r="AK52" s="70">
        <f t="shared" si="14"/>
        <v>0</v>
      </c>
      <c r="AL52" s="70">
        <f t="shared" si="15"/>
        <v>0</v>
      </c>
      <c r="AM52" s="70">
        <f t="shared" si="16"/>
        <v>0</v>
      </c>
      <c r="AN52" s="44">
        <f t="shared" si="17"/>
        <v>5</v>
      </c>
      <c r="AO52" s="70">
        <f t="shared" si="1"/>
        <v>5</v>
      </c>
      <c r="AP52" s="70">
        <f t="shared" si="2"/>
        <v>365</v>
      </c>
      <c r="AQ52" s="61">
        <v>233</v>
      </c>
      <c r="AR52" s="61">
        <v>0</v>
      </c>
      <c r="AS52" s="64">
        <f t="shared" si="18"/>
        <v>233</v>
      </c>
      <c r="AT52" s="67">
        <f t="shared" si="19"/>
        <v>7.0000000000000007E-2</v>
      </c>
      <c r="AU52" s="24">
        <v>1</v>
      </c>
      <c r="AV52" s="24">
        <f t="shared" si="21"/>
        <v>0.25</v>
      </c>
      <c r="AX52" s="26">
        <f t="shared" si="22"/>
        <v>0</v>
      </c>
      <c r="AY52" s="26">
        <f t="shared" si="23"/>
        <v>0</v>
      </c>
    </row>
    <row r="53" spans="1:51" s="49" customFormat="1" x14ac:dyDescent="0.2">
      <c r="A53" s="34">
        <v>42</v>
      </c>
      <c r="B53" s="48" t="s">
        <v>57</v>
      </c>
      <c r="C53" s="81">
        <v>159</v>
      </c>
      <c r="D53" s="71">
        <v>20</v>
      </c>
      <c r="E53" s="24">
        <v>170</v>
      </c>
      <c r="F53" s="71">
        <f t="shared" si="0"/>
        <v>540.6</v>
      </c>
      <c r="G53" s="82">
        <f t="shared" si="3"/>
        <v>11</v>
      </c>
      <c r="H53" s="24">
        <v>170</v>
      </c>
      <c r="I53" s="81">
        <v>11</v>
      </c>
      <c r="J53" s="71">
        <v>11</v>
      </c>
      <c r="K53" s="81">
        <v>0</v>
      </c>
      <c r="L53" s="71">
        <v>15</v>
      </c>
      <c r="M53" s="83">
        <v>0</v>
      </c>
      <c r="N53" s="84">
        <v>22</v>
      </c>
      <c r="O53" s="85">
        <v>0</v>
      </c>
      <c r="P53" s="84">
        <v>30</v>
      </c>
      <c r="Q53" s="86">
        <f t="shared" si="4"/>
        <v>20.6</v>
      </c>
      <c r="R53" s="81">
        <v>573</v>
      </c>
      <c r="S53" s="71">
        <v>10</v>
      </c>
      <c r="T53" s="24">
        <v>170</v>
      </c>
      <c r="U53" s="71">
        <f t="shared" si="5"/>
        <v>974.1</v>
      </c>
      <c r="V53" s="71">
        <f t="shared" si="6"/>
        <v>1535.3000000000002</v>
      </c>
      <c r="W53" s="81">
        <v>80</v>
      </c>
      <c r="X53" s="71">
        <v>14</v>
      </c>
      <c r="Y53" s="24">
        <v>148</v>
      </c>
      <c r="Z53" s="71">
        <f t="shared" si="7"/>
        <v>165.8</v>
      </c>
      <c r="AA53" s="71">
        <v>120</v>
      </c>
      <c r="AB53" s="71">
        <f t="shared" si="8"/>
        <v>9.6</v>
      </c>
      <c r="AC53" s="81">
        <v>30</v>
      </c>
      <c r="AD53" s="71">
        <v>165</v>
      </c>
      <c r="AE53" s="71">
        <f t="shared" si="9"/>
        <v>5</v>
      </c>
      <c r="AF53" s="87">
        <f t="shared" si="10"/>
        <v>180.4</v>
      </c>
      <c r="AG53" s="53">
        <f t="shared" si="11"/>
        <v>180.4</v>
      </c>
      <c r="AH53" s="70">
        <f>'2023'!AK53</f>
        <v>0</v>
      </c>
      <c r="AI53" s="71">
        <f t="shared" si="12"/>
        <v>0</v>
      </c>
      <c r="AJ53" s="51">
        <f t="shared" si="13"/>
        <v>0.25</v>
      </c>
      <c r="AK53" s="70">
        <f t="shared" si="14"/>
        <v>0</v>
      </c>
      <c r="AL53" s="70">
        <f t="shared" si="15"/>
        <v>0</v>
      </c>
      <c r="AM53" s="70">
        <f t="shared" si="16"/>
        <v>0</v>
      </c>
      <c r="AN53" s="44">
        <f t="shared" si="17"/>
        <v>5</v>
      </c>
      <c r="AO53" s="70">
        <f t="shared" si="1"/>
        <v>5</v>
      </c>
      <c r="AP53" s="70">
        <f t="shared" si="2"/>
        <v>1720.7000000000003</v>
      </c>
      <c r="AQ53" s="62">
        <v>1299</v>
      </c>
      <c r="AR53" s="62">
        <v>0</v>
      </c>
      <c r="AS53" s="64">
        <f t="shared" si="18"/>
        <v>1299</v>
      </c>
      <c r="AT53" s="67">
        <f t="shared" si="19"/>
        <v>0.37</v>
      </c>
      <c r="AU53" s="24">
        <f t="shared" si="20"/>
        <v>1</v>
      </c>
      <c r="AV53" s="24">
        <f t="shared" si="21"/>
        <v>0.25</v>
      </c>
      <c r="AX53" s="26">
        <f t="shared" si="22"/>
        <v>0</v>
      </c>
      <c r="AY53" s="26">
        <f t="shared" si="23"/>
        <v>0</v>
      </c>
    </row>
    <row r="54" spans="1:51" s="28" customFormat="1" x14ac:dyDescent="0.2">
      <c r="A54" s="27"/>
      <c r="B54" s="25" t="s">
        <v>58</v>
      </c>
      <c r="C54" s="88">
        <f>SUM(C12:C53)</f>
        <v>51019</v>
      </c>
      <c r="D54" s="73">
        <v>20</v>
      </c>
      <c r="E54" s="25">
        <v>170</v>
      </c>
      <c r="F54" s="73">
        <f>SUM(F12:F53)</f>
        <v>173464.59999999998</v>
      </c>
      <c r="G54" s="89">
        <f>SUM(G12:G53)</f>
        <v>6079</v>
      </c>
      <c r="H54" s="25">
        <v>170</v>
      </c>
      <c r="I54" s="88">
        <f>SUM(I12:I53)</f>
        <v>5008</v>
      </c>
      <c r="J54" s="73">
        <v>11</v>
      </c>
      <c r="K54" s="88">
        <f>SUM(K12:K53)</f>
        <v>891</v>
      </c>
      <c r="L54" s="73">
        <v>15</v>
      </c>
      <c r="M54" s="90">
        <f>SUM(M12:M53)</f>
        <v>127</v>
      </c>
      <c r="N54" s="91">
        <v>22</v>
      </c>
      <c r="O54" s="88">
        <f>SUM(O12:O53)</f>
        <v>53</v>
      </c>
      <c r="P54" s="91">
        <v>30</v>
      </c>
      <c r="Q54" s="92">
        <f>SUM(Q12:Q53)</f>
        <v>12382.400000000001</v>
      </c>
      <c r="R54" s="88">
        <f>SUM(R12:R53)</f>
        <v>104051</v>
      </c>
      <c r="S54" s="73">
        <v>10</v>
      </c>
      <c r="T54" s="25">
        <v>170</v>
      </c>
      <c r="U54" s="73">
        <f>SUM(U12:U53)</f>
        <v>176886.7</v>
      </c>
      <c r="V54" s="73">
        <f>SUM(V12:V53)</f>
        <v>362733.69999999995</v>
      </c>
      <c r="W54" s="88">
        <f>SUM(W12:W53)</f>
        <v>35098</v>
      </c>
      <c r="X54" s="73">
        <v>14</v>
      </c>
      <c r="Y54" s="25">
        <v>148</v>
      </c>
      <c r="Z54" s="73">
        <f>SUM(Z12:Z53)</f>
        <v>72722.999999999985</v>
      </c>
      <c r="AA54" s="73">
        <v>120</v>
      </c>
      <c r="AB54" s="73">
        <f>SUM(AB12:AB53)</f>
        <v>4211.5999999999995</v>
      </c>
      <c r="AC54" s="88">
        <f>SUM(AC12:AC53)</f>
        <v>2327</v>
      </c>
      <c r="AD54" s="73">
        <v>165</v>
      </c>
      <c r="AE54" s="73">
        <f>SUM(AE12:AE53)</f>
        <v>384.10000000000014</v>
      </c>
      <c r="AF54" s="73">
        <f>SUM(AF12:AF53)</f>
        <v>77318.7</v>
      </c>
      <c r="AG54" s="59">
        <f>SUM(AG12:AG53)</f>
        <v>76261.5</v>
      </c>
      <c r="AH54" s="45"/>
      <c r="AI54" s="45"/>
      <c r="AJ54" s="55">
        <f t="shared" ref="AJ54:AR54" si="24">SUM(AJ12:AJ53)</f>
        <v>72</v>
      </c>
      <c r="AK54" s="72">
        <f t="shared" si="24"/>
        <v>0</v>
      </c>
      <c r="AL54" s="72">
        <f t="shared" si="24"/>
        <v>0</v>
      </c>
      <c r="AM54" s="72">
        <f t="shared" si="24"/>
        <v>0</v>
      </c>
      <c r="AN54" s="72">
        <f t="shared" si="24"/>
        <v>1440</v>
      </c>
      <c r="AO54" s="72">
        <f t="shared" si="24"/>
        <v>1440</v>
      </c>
      <c r="AP54" s="73">
        <f t="shared" si="24"/>
        <v>441492.40000000008</v>
      </c>
      <c r="AQ54" s="63">
        <f t="shared" si="24"/>
        <v>243459</v>
      </c>
      <c r="AR54" s="63">
        <f t="shared" si="24"/>
        <v>8931</v>
      </c>
      <c r="AS54" s="65">
        <f t="shared" si="18"/>
        <v>252390</v>
      </c>
      <c r="AT54" s="66">
        <f>SUM(AT12:AT53)</f>
        <v>72.12</v>
      </c>
      <c r="AU54" s="25">
        <f t="shared" si="20"/>
        <v>288</v>
      </c>
      <c r="AV54" s="25">
        <f>SUM(AV12:AV53)</f>
        <v>72</v>
      </c>
    </row>
    <row r="55" spans="1:51" s="1" customFormat="1" ht="37.5" customHeight="1" x14ac:dyDescent="0.2">
      <c r="C55" s="40"/>
      <c r="D55" s="6"/>
      <c r="E55" s="6"/>
      <c r="F55" s="16"/>
      <c r="G55" s="40"/>
      <c r="H55" s="5"/>
      <c r="I55" s="6"/>
      <c r="J55" s="5"/>
      <c r="K55" s="7"/>
      <c r="L55" s="6"/>
      <c r="M55" s="7"/>
      <c r="N55" s="5"/>
      <c r="O55" s="7"/>
      <c r="Q55" s="16"/>
      <c r="R55" s="22"/>
      <c r="S55" s="5"/>
      <c r="T55" s="5"/>
      <c r="U55" s="19"/>
      <c r="V55" s="19"/>
      <c r="W55" s="5"/>
      <c r="X55" s="5"/>
      <c r="Y55" s="5"/>
      <c r="AA55" s="5"/>
      <c r="AC55" s="5"/>
      <c r="AD55" s="5"/>
      <c r="AG55" s="5"/>
      <c r="AH55" s="5"/>
      <c r="AI55" s="5"/>
      <c r="AJ55" s="5"/>
      <c r="AK55" s="5"/>
      <c r="AL55" s="46"/>
      <c r="AM55" s="46"/>
      <c r="AN55" s="5"/>
      <c r="AO55" s="5"/>
      <c r="AP55" s="21"/>
      <c r="AQ55" s="2"/>
      <c r="AR55" s="2"/>
      <c r="AS55" s="2"/>
      <c r="AT55" s="2"/>
      <c r="AU55" s="2"/>
      <c r="AV55" s="2"/>
    </row>
    <row r="56" spans="1:51" s="1" customFormat="1" ht="13.15" customHeight="1" x14ac:dyDescent="0.2">
      <c r="A56" s="5"/>
      <c r="B56" s="5"/>
      <c r="C56" s="52"/>
      <c r="D56" s="52"/>
      <c r="E56" s="52"/>
      <c r="F56" s="14"/>
      <c r="G56" s="40"/>
      <c r="H56" s="52"/>
      <c r="I56" s="52"/>
      <c r="J56" s="5"/>
      <c r="K56" s="7"/>
      <c r="L56" s="5"/>
      <c r="M56" s="5"/>
      <c r="N56" s="5"/>
      <c r="O56" s="7"/>
      <c r="P56" s="5"/>
      <c r="Q56" s="10"/>
      <c r="R56" s="52"/>
      <c r="S56" s="52"/>
      <c r="T56" s="52"/>
      <c r="U56" s="5"/>
      <c r="V56" s="47">
        <f>V54-'[2]БЮДЖ индексация 3,6 с 1.10.2020'!$V$54</f>
        <v>81585.099999999919</v>
      </c>
      <c r="W56" s="5"/>
      <c r="X56" s="5"/>
      <c r="Y56" s="5"/>
      <c r="Z56" s="5"/>
      <c r="AA56" s="5"/>
      <c r="AB56" s="5"/>
      <c r="AC56" s="5"/>
      <c r="AD56" s="5"/>
      <c r="AE56" s="5"/>
      <c r="AF56" s="10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2"/>
      <c r="AR56" s="2"/>
      <c r="AS56" s="2"/>
      <c r="AT56" s="2"/>
      <c r="AU56" s="2"/>
      <c r="AV56" s="2"/>
    </row>
    <row r="57" spans="1:51" ht="13.15" customHeight="1" x14ac:dyDescent="0.2">
      <c r="G57" s="40"/>
      <c r="AL57" s="8"/>
      <c r="AM57" s="8"/>
      <c r="AN57" s="8"/>
      <c r="AO57" s="8"/>
      <c r="AP57" s="8"/>
    </row>
    <row r="58" spans="1:51" ht="13.15" customHeight="1" x14ac:dyDescent="0.2">
      <c r="G58" s="40"/>
      <c r="U58" s="9"/>
      <c r="V58" s="12"/>
      <c r="AF58" s="12"/>
      <c r="AG58" s="9"/>
      <c r="AK58" s="9"/>
      <c r="AL58" s="9"/>
      <c r="AM58" s="9"/>
      <c r="AN58" s="9"/>
      <c r="AO58" s="9"/>
      <c r="AP58" s="9"/>
    </row>
    <row r="59" spans="1:51" ht="13.15" customHeight="1" x14ac:dyDescent="0.2">
      <c r="G59" s="40"/>
    </row>
    <row r="60" spans="1:51" x14ac:dyDescent="0.2">
      <c r="C60" s="22"/>
      <c r="F60" s="11"/>
      <c r="G60" s="40"/>
      <c r="H60" s="23"/>
      <c r="U60" s="8"/>
      <c r="V60" s="8"/>
      <c r="AF60" s="20"/>
      <c r="AG60" s="22"/>
      <c r="AL60" s="46"/>
      <c r="AM60" s="46"/>
      <c r="AO60" s="46"/>
      <c r="AP60" s="21"/>
    </row>
    <row r="61" spans="1:51" x14ac:dyDescent="0.2">
      <c r="V61" s="47"/>
      <c r="AF61" s="47"/>
      <c r="AG61" s="46"/>
      <c r="AL61" s="46"/>
      <c r="AM61" s="46"/>
      <c r="AO61" s="46"/>
    </row>
    <row r="62" spans="1:51" x14ac:dyDescent="0.2">
      <c r="V62" s="11">
        <f>V60+V61</f>
        <v>0</v>
      </c>
      <c r="AF62" s="11">
        <f>AF60+AF61</f>
        <v>0</v>
      </c>
      <c r="AG62" s="8"/>
      <c r="AL62" s="46"/>
      <c r="AM62" s="46"/>
      <c r="AO62" s="46">
        <f>AO60+AO61</f>
        <v>0</v>
      </c>
      <c r="AP62" s="8"/>
    </row>
    <row r="98" spans="1:48" s="43" customFormat="1" x14ac:dyDescent="0.2">
      <c r="A98" s="6"/>
      <c r="B98" s="6"/>
      <c r="C98" s="40"/>
      <c r="D98" s="40"/>
      <c r="E98" s="40"/>
      <c r="F98" s="40"/>
      <c r="G98" s="6"/>
      <c r="H98" s="6"/>
      <c r="I98" s="41"/>
      <c r="J98" s="6"/>
      <c r="K98" s="41"/>
      <c r="L98" s="6"/>
      <c r="M98" s="41"/>
      <c r="N98" s="6"/>
      <c r="O98" s="41"/>
      <c r="P98" s="6"/>
      <c r="Q98" s="13"/>
      <c r="R98" s="6"/>
      <c r="S98" s="6"/>
      <c r="T98" s="6"/>
      <c r="U98" s="6"/>
      <c r="V98" s="13"/>
      <c r="W98" s="6"/>
      <c r="X98" s="6"/>
      <c r="Y98" s="6"/>
      <c r="Z98" s="6"/>
      <c r="AA98" s="6"/>
      <c r="AB98" s="6"/>
      <c r="AC98" s="6"/>
      <c r="AD98" s="6"/>
      <c r="AE98" s="6"/>
      <c r="AF98" s="13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42"/>
      <c r="AR98" s="42"/>
      <c r="AS98" s="42"/>
      <c r="AT98" s="42"/>
      <c r="AU98" s="42"/>
      <c r="AV98" s="42"/>
    </row>
    <row r="103" spans="1:48" s="43" customFormat="1" x14ac:dyDescent="0.2">
      <c r="A103" s="6"/>
      <c r="B103" s="6"/>
      <c r="C103" s="6"/>
      <c r="D103" s="6"/>
      <c r="E103" s="6"/>
      <c r="F103" s="6"/>
      <c r="G103" s="6"/>
      <c r="H103" s="6"/>
      <c r="I103" s="41"/>
      <c r="J103" s="6"/>
      <c r="K103" s="41"/>
      <c r="L103" s="6"/>
      <c r="M103" s="41"/>
      <c r="N103" s="6"/>
      <c r="O103" s="41"/>
      <c r="P103" s="6"/>
      <c r="Q103" s="13"/>
      <c r="R103" s="6"/>
      <c r="S103" s="6"/>
      <c r="T103" s="6"/>
      <c r="U103" s="6"/>
      <c r="V103" s="13"/>
      <c r="W103" s="6"/>
      <c r="X103" s="6"/>
      <c r="Y103" s="6"/>
      <c r="Z103" s="6"/>
      <c r="AA103" s="6"/>
      <c r="AB103" s="6"/>
      <c r="AC103" s="6"/>
      <c r="AD103" s="6"/>
      <c r="AE103" s="6"/>
      <c r="AF103" s="13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42"/>
      <c r="AR103" s="42"/>
      <c r="AS103" s="42"/>
      <c r="AT103" s="42"/>
      <c r="AU103" s="42"/>
      <c r="AV103" s="42"/>
    </row>
    <row r="104" spans="1:48" s="43" customFormat="1" x14ac:dyDescent="0.2">
      <c r="A104" s="6"/>
      <c r="B104" s="6"/>
      <c r="C104" s="6"/>
      <c r="D104" s="6"/>
      <c r="E104" s="6"/>
      <c r="F104" s="13"/>
      <c r="G104" s="6"/>
      <c r="H104" s="6"/>
      <c r="I104" s="41"/>
      <c r="J104" s="6"/>
      <c r="K104" s="41"/>
      <c r="L104" s="6"/>
      <c r="M104" s="41"/>
      <c r="N104" s="6"/>
      <c r="O104" s="41"/>
      <c r="P104" s="6"/>
      <c r="Q104" s="13"/>
      <c r="R104" s="6"/>
      <c r="S104" s="6"/>
      <c r="T104" s="6"/>
      <c r="U104" s="6"/>
      <c r="V104" s="13"/>
      <c r="W104" s="6"/>
      <c r="X104" s="6"/>
      <c r="Y104" s="6"/>
      <c r="Z104" s="6"/>
      <c r="AA104" s="6"/>
      <c r="AB104" s="6"/>
      <c r="AC104" s="6"/>
      <c r="AD104" s="6"/>
      <c r="AE104" s="6"/>
      <c r="AF104" s="13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42"/>
      <c r="AR104" s="42"/>
      <c r="AS104" s="42"/>
      <c r="AT104" s="42"/>
      <c r="AU104" s="42"/>
      <c r="AV104" s="42"/>
    </row>
  </sheetData>
  <sheetProtection selectLockedCells="1" selectUnlockedCells="1"/>
  <mergeCells count="57">
    <mergeCell ref="P1:Q1"/>
    <mergeCell ref="C3:Q3"/>
    <mergeCell ref="A5:A9"/>
    <mergeCell ref="B5:B9"/>
    <mergeCell ref="C7:C9"/>
    <mergeCell ref="D7:D9"/>
    <mergeCell ref="E7:E9"/>
    <mergeCell ref="F7:F9"/>
    <mergeCell ref="Q7:Q9"/>
    <mergeCell ref="C5:V5"/>
    <mergeCell ref="V6:V9"/>
    <mergeCell ref="M8:N8"/>
    <mergeCell ref="O8:P8"/>
    <mergeCell ref="T7:T9"/>
    <mergeCell ref="S7:S9"/>
    <mergeCell ref="C6:F6"/>
    <mergeCell ref="G6:G9"/>
    <mergeCell ref="H6:Q6"/>
    <mergeCell ref="R6:U6"/>
    <mergeCell ref="W6:Z6"/>
    <mergeCell ref="H7:H9"/>
    <mergeCell ref="I7:L7"/>
    <mergeCell ref="M7:P7"/>
    <mergeCell ref="R7:R9"/>
    <mergeCell ref="U7:U9"/>
    <mergeCell ref="I8:J8"/>
    <mergeCell ref="K8:L8"/>
    <mergeCell ref="AS10:AS11"/>
    <mergeCell ref="AT10:AT11"/>
    <mergeCell ref="AU10:AU11"/>
    <mergeCell ref="AV10:AV11"/>
    <mergeCell ref="AA7:AA9"/>
    <mergeCell ref="AB7:AB9"/>
    <mergeCell ref="AC7:AC9"/>
    <mergeCell ref="AD7:AD9"/>
    <mergeCell ref="AE7:AE9"/>
    <mergeCell ref="AL6:AL9"/>
    <mergeCell ref="AM6:AM9"/>
    <mergeCell ref="AN6:AN9"/>
    <mergeCell ref="AO6:AO9"/>
    <mergeCell ref="AC6:AE6"/>
    <mergeCell ref="AG6:AG9"/>
    <mergeCell ref="AH6:AH9"/>
    <mergeCell ref="AF6:AF9"/>
    <mergeCell ref="W5:AF5"/>
    <mergeCell ref="AH5:AO5"/>
    <mergeCell ref="AQ10:AQ11"/>
    <mergeCell ref="AR10:AR11"/>
    <mergeCell ref="AI6:AI9"/>
    <mergeCell ref="W7:W9"/>
    <mergeCell ref="X7:X9"/>
    <mergeCell ref="Y7:Y9"/>
    <mergeCell ref="Z7:Z9"/>
    <mergeCell ref="AP5:AP9"/>
    <mergeCell ref="AA6:AB6"/>
    <mergeCell ref="AJ6:AJ9"/>
    <mergeCell ref="AK6:AK9"/>
  </mergeCells>
  <pageMargins left="0" right="0" top="0.23622047244094491" bottom="0" header="0.15748031496062992" footer="0.15748031496062992"/>
  <pageSetup paperSize="8" scale="67" fitToWidth="2" orientation="landscape" r:id="rId1"/>
  <headerFooter alignWithMargins="0"/>
  <colBreaks count="2" manualBreakCount="2">
    <brk id="17" max="53" man="1"/>
    <brk id="33" max="5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0000"/>
    <pageSetUpPr fitToPage="1"/>
  </sheetPr>
  <dimension ref="A1:AV85"/>
  <sheetViews>
    <sheetView showZeros="0" tabSelected="1" view="pageBreakPreview" zoomScale="66" zoomScaleSheetLayoutView="66" workbookViewId="0">
      <selection activeCell="B1" sqref="B1"/>
    </sheetView>
  </sheetViews>
  <sheetFormatPr defaultColWidth="9.140625" defaultRowHeight="15.75" x14ac:dyDescent="0.25"/>
  <cols>
    <col min="1" max="1" width="4.5703125" style="544" customWidth="1"/>
    <col min="2" max="2" width="22.7109375" style="544" customWidth="1"/>
    <col min="3" max="3" width="17.85546875" style="544" customWidth="1"/>
    <col min="4" max="4" width="8.28515625" style="544" customWidth="1"/>
    <col min="5" max="5" width="6.7109375" style="544" customWidth="1"/>
    <col min="6" max="6" width="12.5703125" style="544" customWidth="1"/>
    <col min="7" max="7" width="8.7109375" style="544" customWidth="1"/>
    <col min="8" max="8" width="9.28515625" style="544" customWidth="1"/>
    <col min="9" max="9" width="8.85546875" style="544" customWidth="1"/>
    <col min="10" max="10" width="8.7109375" style="544" customWidth="1"/>
    <col min="11" max="11" width="9.42578125" style="544" customWidth="1"/>
    <col min="12" max="12" width="8.7109375" style="544" customWidth="1"/>
    <col min="13" max="13" width="9" style="544" customWidth="1"/>
    <col min="14" max="14" width="8.140625" style="544" customWidth="1"/>
    <col min="15" max="16" width="8.28515625" style="544" customWidth="1"/>
    <col min="17" max="17" width="12.5703125" style="514" customWidth="1"/>
    <col min="18" max="18" width="9.7109375" style="544" customWidth="1"/>
    <col min="19" max="19" width="8.42578125" style="544" customWidth="1"/>
    <col min="20" max="20" width="8.5703125" style="544" customWidth="1"/>
    <col min="21" max="21" width="13.85546875" style="544" customWidth="1"/>
    <col min="22" max="22" width="14.140625" style="514" customWidth="1"/>
    <col min="23" max="23" width="12.7109375" style="544" customWidth="1"/>
    <col min="24" max="24" width="13.140625" style="544" customWidth="1"/>
    <col min="25" max="25" width="12" style="544" customWidth="1"/>
    <col min="26" max="26" width="12.7109375" style="544" customWidth="1"/>
    <col min="27" max="27" width="9.28515625" style="544" customWidth="1"/>
    <col min="28" max="28" width="12.42578125" style="544" customWidth="1"/>
    <col min="29" max="29" width="12.5703125" style="544" customWidth="1"/>
    <col min="30" max="30" width="13.85546875" style="544" customWidth="1"/>
    <col min="31" max="31" width="13.7109375" style="544" customWidth="1"/>
    <col min="32" max="32" width="14.140625" style="514" customWidth="1"/>
    <col min="33" max="33" width="12.7109375" style="544" customWidth="1"/>
    <col min="34" max="34" width="13.28515625" style="544" customWidth="1"/>
    <col min="35" max="35" width="12.42578125" style="544" customWidth="1"/>
    <col min="36" max="36" width="14.28515625" style="544" customWidth="1"/>
    <col min="37" max="37" width="12.28515625" style="544" customWidth="1"/>
    <col min="38" max="38" width="12.140625" style="544" customWidth="1"/>
    <col min="39" max="39" width="13.7109375" style="544" customWidth="1"/>
    <col min="40" max="40" width="14.28515625" style="514" customWidth="1"/>
    <col min="41" max="41" width="11.28515625" style="544" customWidth="1"/>
    <col min="42" max="42" width="10.28515625" style="544" customWidth="1"/>
    <col min="43" max="43" width="11.7109375" style="544" customWidth="1"/>
    <col min="44" max="44" width="13.28515625" style="544" customWidth="1"/>
    <col min="45" max="45" width="13.140625" style="544" customWidth="1"/>
    <col min="46" max="46" width="11.140625" style="544" customWidth="1"/>
    <col min="47" max="47" width="15.28515625" style="514" customWidth="1"/>
    <col min="48" max="48" width="16.140625" style="514" customWidth="1"/>
    <col min="49" max="16384" width="9.140625" style="544"/>
  </cols>
  <sheetData>
    <row r="1" spans="1:48" s="553" customFormat="1" ht="54.75" customHeight="1" x14ac:dyDescent="0.3">
      <c r="Q1" s="554"/>
      <c r="V1" s="554"/>
      <c r="Y1" s="704" t="s">
        <v>199</v>
      </c>
      <c r="Z1" s="705"/>
      <c r="AA1" s="705"/>
      <c r="AF1" s="554"/>
      <c r="AN1" s="554"/>
      <c r="AT1" s="706"/>
      <c r="AU1" s="707"/>
      <c r="AV1" s="707"/>
    </row>
    <row r="2" spans="1:48" s="554" customFormat="1" ht="99" customHeight="1" x14ac:dyDescent="0.3">
      <c r="B2" s="556"/>
      <c r="C2" s="703" t="s">
        <v>203</v>
      </c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</row>
    <row r="3" spans="1:48" s="515" customFormat="1" ht="102" customHeight="1" x14ac:dyDescent="0.2">
      <c r="A3" s="719" t="s">
        <v>1</v>
      </c>
      <c r="B3" s="720" t="s">
        <v>2</v>
      </c>
      <c r="C3" s="708" t="s">
        <v>74</v>
      </c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16" t="s">
        <v>198</v>
      </c>
      <c r="X3" s="717"/>
      <c r="Y3" s="717"/>
      <c r="Z3" s="717"/>
      <c r="AA3" s="717"/>
      <c r="AB3" s="717"/>
      <c r="AC3" s="717"/>
      <c r="AD3" s="717"/>
      <c r="AE3" s="717"/>
      <c r="AF3" s="718"/>
      <c r="AG3" s="712" t="s">
        <v>3</v>
      </c>
      <c r="AH3" s="713"/>
      <c r="AI3" s="713"/>
      <c r="AJ3" s="713"/>
      <c r="AK3" s="713"/>
      <c r="AL3" s="713"/>
      <c r="AM3" s="713"/>
      <c r="AN3" s="714"/>
      <c r="AO3" s="708" t="s">
        <v>193</v>
      </c>
      <c r="AP3" s="708"/>
      <c r="AQ3" s="708"/>
      <c r="AR3" s="708"/>
      <c r="AS3" s="708"/>
      <c r="AT3" s="708"/>
      <c r="AU3" s="708"/>
      <c r="AV3" s="715" t="s">
        <v>192</v>
      </c>
    </row>
    <row r="4" spans="1:48" s="515" customFormat="1" ht="174.6" customHeight="1" x14ac:dyDescent="0.2">
      <c r="A4" s="719"/>
      <c r="B4" s="720"/>
      <c r="C4" s="708" t="s">
        <v>111</v>
      </c>
      <c r="D4" s="708"/>
      <c r="E4" s="708"/>
      <c r="F4" s="708"/>
      <c r="G4" s="708" t="s">
        <v>73</v>
      </c>
      <c r="H4" s="708" t="s">
        <v>112</v>
      </c>
      <c r="I4" s="708"/>
      <c r="J4" s="708"/>
      <c r="K4" s="708"/>
      <c r="L4" s="708"/>
      <c r="M4" s="708"/>
      <c r="N4" s="708"/>
      <c r="O4" s="708"/>
      <c r="P4" s="708"/>
      <c r="Q4" s="708"/>
      <c r="R4" s="708" t="s">
        <v>67</v>
      </c>
      <c r="S4" s="708"/>
      <c r="T4" s="708"/>
      <c r="U4" s="708"/>
      <c r="V4" s="720" t="s">
        <v>64</v>
      </c>
      <c r="W4" s="708" t="s">
        <v>4</v>
      </c>
      <c r="X4" s="708"/>
      <c r="Y4" s="708"/>
      <c r="Z4" s="708"/>
      <c r="AA4" s="708" t="s">
        <v>5</v>
      </c>
      <c r="AB4" s="708"/>
      <c r="AC4" s="708" t="s">
        <v>6</v>
      </c>
      <c r="AD4" s="708"/>
      <c r="AE4" s="708"/>
      <c r="AF4" s="709" t="s">
        <v>189</v>
      </c>
      <c r="AG4" s="708" t="s">
        <v>181</v>
      </c>
      <c r="AH4" s="708" t="s">
        <v>168</v>
      </c>
      <c r="AI4" s="708" t="s">
        <v>7</v>
      </c>
      <c r="AJ4" s="708" t="s">
        <v>182</v>
      </c>
      <c r="AK4" s="708" t="s">
        <v>108</v>
      </c>
      <c r="AL4" s="709" t="s">
        <v>140</v>
      </c>
      <c r="AM4" s="709" t="s">
        <v>141</v>
      </c>
      <c r="AN4" s="708" t="s">
        <v>190</v>
      </c>
      <c r="AO4" s="708" t="s">
        <v>142</v>
      </c>
      <c r="AP4" s="708" t="s">
        <v>143</v>
      </c>
      <c r="AQ4" s="708" t="s">
        <v>173</v>
      </c>
      <c r="AR4" s="708" t="s">
        <v>145</v>
      </c>
      <c r="AS4" s="708" t="s">
        <v>146</v>
      </c>
      <c r="AT4" s="708" t="s">
        <v>174</v>
      </c>
      <c r="AU4" s="708" t="s">
        <v>191</v>
      </c>
      <c r="AV4" s="715"/>
    </row>
    <row r="5" spans="1:48" s="515" customFormat="1" ht="379.9" customHeight="1" x14ac:dyDescent="0.2">
      <c r="A5" s="719"/>
      <c r="B5" s="720"/>
      <c r="C5" s="721" t="s">
        <v>183</v>
      </c>
      <c r="D5" s="720" t="s">
        <v>110</v>
      </c>
      <c r="E5" s="720" t="s">
        <v>8</v>
      </c>
      <c r="F5" s="720" t="s">
        <v>187</v>
      </c>
      <c r="G5" s="708"/>
      <c r="H5" s="708" t="s">
        <v>10</v>
      </c>
      <c r="I5" s="708" t="s">
        <v>75</v>
      </c>
      <c r="J5" s="708"/>
      <c r="K5" s="708"/>
      <c r="L5" s="708"/>
      <c r="M5" s="708" t="s">
        <v>76</v>
      </c>
      <c r="N5" s="708"/>
      <c r="O5" s="708"/>
      <c r="P5" s="708"/>
      <c r="Q5" s="720" t="s">
        <v>62</v>
      </c>
      <c r="R5" s="720" t="s">
        <v>60</v>
      </c>
      <c r="S5" s="720" t="s">
        <v>77</v>
      </c>
      <c r="T5" s="720" t="s">
        <v>8</v>
      </c>
      <c r="U5" s="720" t="s">
        <v>63</v>
      </c>
      <c r="V5" s="720"/>
      <c r="W5" s="708" t="s">
        <v>184</v>
      </c>
      <c r="X5" s="708" t="s">
        <v>79</v>
      </c>
      <c r="Y5" s="708" t="s">
        <v>78</v>
      </c>
      <c r="Z5" s="708" t="s">
        <v>188</v>
      </c>
      <c r="AA5" s="708" t="s">
        <v>11</v>
      </c>
      <c r="AB5" s="708" t="s">
        <v>83</v>
      </c>
      <c r="AC5" s="708" t="s">
        <v>185</v>
      </c>
      <c r="AD5" s="708" t="s">
        <v>82</v>
      </c>
      <c r="AE5" s="708" t="s">
        <v>65</v>
      </c>
      <c r="AF5" s="710"/>
      <c r="AG5" s="708"/>
      <c r="AH5" s="708"/>
      <c r="AI5" s="708"/>
      <c r="AJ5" s="708"/>
      <c r="AK5" s="708"/>
      <c r="AL5" s="710"/>
      <c r="AM5" s="710"/>
      <c r="AN5" s="708"/>
      <c r="AO5" s="708"/>
      <c r="AP5" s="708"/>
      <c r="AQ5" s="708"/>
      <c r="AR5" s="708"/>
      <c r="AS5" s="708"/>
      <c r="AT5" s="708"/>
      <c r="AU5" s="708"/>
      <c r="AV5" s="715"/>
    </row>
    <row r="6" spans="1:48" s="515" customFormat="1" ht="17.25" hidden="1" customHeight="1" x14ac:dyDescent="0.2">
      <c r="A6" s="719"/>
      <c r="B6" s="720"/>
      <c r="C6" s="721"/>
      <c r="D6" s="720"/>
      <c r="E6" s="720"/>
      <c r="F6" s="720"/>
      <c r="G6" s="708"/>
      <c r="H6" s="708"/>
      <c r="I6" s="708" t="s">
        <v>113</v>
      </c>
      <c r="J6" s="708"/>
      <c r="K6" s="708" t="s">
        <v>114</v>
      </c>
      <c r="L6" s="708"/>
      <c r="M6" s="708" t="s">
        <v>113</v>
      </c>
      <c r="N6" s="708"/>
      <c r="O6" s="708" t="s">
        <v>114</v>
      </c>
      <c r="P6" s="708"/>
      <c r="Q6" s="720"/>
      <c r="R6" s="720"/>
      <c r="S6" s="720"/>
      <c r="T6" s="720"/>
      <c r="U6" s="720"/>
      <c r="V6" s="720"/>
      <c r="W6" s="708"/>
      <c r="X6" s="708"/>
      <c r="Y6" s="708"/>
      <c r="Z6" s="708"/>
      <c r="AA6" s="708"/>
      <c r="AB6" s="708"/>
      <c r="AC6" s="708"/>
      <c r="AD6" s="708"/>
      <c r="AE6" s="708"/>
      <c r="AF6" s="710"/>
      <c r="AG6" s="708"/>
      <c r="AH6" s="708"/>
      <c r="AI6" s="708"/>
      <c r="AJ6" s="708"/>
      <c r="AK6" s="708"/>
      <c r="AL6" s="710"/>
      <c r="AM6" s="710"/>
      <c r="AN6" s="708"/>
      <c r="AO6" s="708"/>
      <c r="AP6" s="708"/>
      <c r="AQ6" s="708"/>
      <c r="AR6" s="708"/>
      <c r="AS6" s="708"/>
      <c r="AT6" s="708"/>
      <c r="AU6" s="708"/>
      <c r="AV6" s="715"/>
    </row>
    <row r="7" spans="1:48" s="515" customFormat="1" ht="123" hidden="1" customHeight="1" x14ac:dyDescent="0.2">
      <c r="A7" s="719"/>
      <c r="B7" s="720"/>
      <c r="C7" s="721"/>
      <c r="D7" s="720"/>
      <c r="E7" s="720"/>
      <c r="F7" s="720"/>
      <c r="G7" s="708"/>
      <c r="H7" s="708"/>
      <c r="I7" s="555" t="s">
        <v>12</v>
      </c>
      <c r="J7" s="516" t="s">
        <v>13</v>
      </c>
      <c r="K7" s="555" t="s">
        <v>14</v>
      </c>
      <c r="L7" s="516" t="s">
        <v>13</v>
      </c>
      <c r="M7" s="555" t="s">
        <v>12</v>
      </c>
      <c r="N7" s="516" t="s">
        <v>13</v>
      </c>
      <c r="O7" s="555" t="s">
        <v>12</v>
      </c>
      <c r="P7" s="516" t="s">
        <v>13</v>
      </c>
      <c r="Q7" s="720"/>
      <c r="R7" s="720"/>
      <c r="S7" s="720"/>
      <c r="T7" s="720"/>
      <c r="U7" s="720"/>
      <c r="V7" s="720"/>
      <c r="W7" s="708"/>
      <c r="X7" s="708"/>
      <c r="Y7" s="708"/>
      <c r="Z7" s="708"/>
      <c r="AA7" s="708"/>
      <c r="AB7" s="708"/>
      <c r="AC7" s="708"/>
      <c r="AD7" s="708"/>
      <c r="AE7" s="708"/>
      <c r="AF7" s="711"/>
      <c r="AG7" s="708"/>
      <c r="AH7" s="708"/>
      <c r="AI7" s="708"/>
      <c r="AJ7" s="708"/>
      <c r="AK7" s="708"/>
      <c r="AL7" s="711"/>
      <c r="AM7" s="711"/>
      <c r="AN7" s="708"/>
      <c r="AO7" s="708"/>
      <c r="AP7" s="708"/>
      <c r="AQ7" s="708"/>
      <c r="AR7" s="708"/>
      <c r="AS7" s="708"/>
      <c r="AT7" s="708"/>
      <c r="AU7" s="708"/>
      <c r="AV7" s="715"/>
    </row>
    <row r="8" spans="1:48" s="523" customFormat="1" ht="30.6" customHeight="1" x14ac:dyDescent="0.2">
      <c r="A8" s="517"/>
      <c r="B8" s="518"/>
      <c r="C8" s="518" t="s">
        <v>15</v>
      </c>
      <c r="D8" s="518" t="s">
        <v>16</v>
      </c>
      <c r="E8" s="518" t="s">
        <v>17</v>
      </c>
      <c r="F8" s="518" t="s">
        <v>0</v>
      </c>
      <c r="G8" s="518" t="s">
        <v>59</v>
      </c>
      <c r="H8" s="518" t="s">
        <v>17</v>
      </c>
      <c r="I8" s="519" t="s">
        <v>15</v>
      </c>
      <c r="J8" s="519" t="s">
        <v>16</v>
      </c>
      <c r="K8" s="519" t="s">
        <v>15</v>
      </c>
      <c r="L8" s="519" t="s">
        <v>16</v>
      </c>
      <c r="M8" s="519" t="s">
        <v>15</v>
      </c>
      <c r="N8" s="519" t="s">
        <v>16</v>
      </c>
      <c r="O8" s="519" t="s">
        <v>15</v>
      </c>
      <c r="P8" s="519" t="s">
        <v>16</v>
      </c>
      <c r="Q8" s="519" t="s">
        <v>0</v>
      </c>
      <c r="R8" s="518" t="s">
        <v>15</v>
      </c>
      <c r="S8" s="518" t="s">
        <v>16</v>
      </c>
      <c r="T8" s="518" t="s">
        <v>17</v>
      </c>
      <c r="U8" s="518" t="s">
        <v>0</v>
      </c>
      <c r="V8" s="520" t="s">
        <v>0</v>
      </c>
      <c r="W8" s="521" t="s">
        <v>15</v>
      </c>
      <c r="X8" s="521" t="s">
        <v>16</v>
      </c>
      <c r="Y8" s="521" t="s">
        <v>17</v>
      </c>
      <c r="Z8" s="521" t="s">
        <v>0</v>
      </c>
      <c r="AA8" s="521" t="s">
        <v>16</v>
      </c>
      <c r="AB8" s="521" t="s">
        <v>0</v>
      </c>
      <c r="AC8" s="521" t="s">
        <v>18</v>
      </c>
      <c r="AD8" s="521" t="s">
        <v>16</v>
      </c>
      <c r="AE8" s="519" t="s">
        <v>0</v>
      </c>
      <c r="AF8" s="522" t="s">
        <v>0</v>
      </c>
      <c r="AG8" s="519" t="s">
        <v>16</v>
      </c>
      <c r="AH8" s="519" t="s">
        <v>16</v>
      </c>
      <c r="AI8" s="519" t="s">
        <v>18</v>
      </c>
      <c r="AJ8" s="519" t="s">
        <v>0</v>
      </c>
      <c r="AK8" s="519" t="s">
        <v>0</v>
      </c>
      <c r="AL8" s="519"/>
      <c r="AM8" s="519" t="s">
        <v>0</v>
      </c>
      <c r="AN8" s="519" t="s">
        <v>0</v>
      </c>
      <c r="AO8" s="519" t="s">
        <v>15</v>
      </c>
      <c r="AP8" s="519" t="s">
        <v>16</v>
      </c>
      <c r="AQ8" s="519" t="s">
        <v>16</v>
      </c>
      <c r="AR8" s="519" t="s">
        <v>15</v>
      </c>
      <c r="AS8" s="519" t="s">
        <v>15</v>
      </c>
      <c r="AT8" s="519" t="s">
        <v>16</v>
      </c>
      <c r="AU8" s="522" t="s">
        <v>0</v>
      </c>
      <c r="AV8" s="522" t="s">
        <v>0</v>
      </c>
    </row>
    <row r="9" spans="1:48" s="527" customFormat="1" ht="14.25" customHeight="1" x14ac:dyDescent="0.2">
      <c r="A9" s="524">
        <v>1</v>
      </c>
      <c r="B9" s="525">
        <v>2</v>
      </c>
      <c r="C9" s="525">
        <v>3</v>
      </c>
      <c r="D9" s="525">
        <v>4</v>
      </c>
      <c r="E9" s="526">
        <v>5</v>
      </c>
      <c r="F9" s="526">
        <v>6</v>
      </c>
      <c r="G9" s="526">
        <v>7</v>
      </c>
      <c r="H9" s="526">
        <v>8</v>
      </c>
      <c r="I9" s="526">
        <v>9</v>
      </c>
      <c r="J9" s="526">
        <v>10</v>
      </c>
      <c r="K9" s="526">
        <v>11</v>
      </c>
      <c r="L9" s="526">
        <v>12</v>
      </c>
      <c r="M9" s="526">
        <v>13</v>
      </c>
      <c r="N9" s="526">
        <v>14</v>
      </c>
      <c r="O9" s="526">
        <v>15</v>
      </c>
      <c r="P9" s="526">
        <v>16</v>
      </c>
      <c r="Q9" s="526">
        <v>17</v>
      </c>
      <c r="R9" s="526">
        <v>18</v>
      </c>
      <c r="S9" s="526">
        <v>19</v>
      </c>
      <c r="T9" s="526">
        <v>20</v>
      </c>
      <c r="U9" s="526">
        <v>21</v>
      </c>
      <c r="V9" s="526">
        <v>22</v>
      </c>
      <c r="W9" s="526">
        <v>23</v>
      </c>
      <c r="X9" s="526">
        <v>24</v>
      </c>
      <c r="Y9" s="526">
        <v>25</v>
      </c>
      <c r="Z9" s="526">
        <v>26</v>
      </c>
      <c r="AA9" s="526">
        <v>27</v>
      </c>
      <c r="AB9" s="526">
        <v>28</v>
      </c>
      <c r="AC9" s="526">
        <v>29</v>
      </c>
      <c r="AD9" s="526">
        <v>30</v>
      </c>
      <c r="AE9" s="526">
        <v>31</v>
      </c>
      <c r="AF9" s="526">
        <v>32</v>
      </c>
      <c r="AG9" s="526">
        <v>33</v>
      </c>
      <c r="AH9" s="526">
        <v>34</v>
      </c>
      <c r="AI9" s="526">
        <v>35</v>
      </c>
      <c r="AJ9" s="526">
        <v>36</v>
      </c>
      <c r="AK9" s="526">
        <v>37</v>
      </c>
      <c r="AL9" s="526">
        <v>38</v>
      </c>
      <c r="AM9" s="526">
        <v>39</v>
      </c>
      <c r="AN9" s="526">
        <v>40</v>
      </c>
      <c r="AO9" s="526">
        <v>41</v>
      </c>
      <c r="AP9" s="526">
        <v>42</v>
      </c>
      <c r="AQ9" s="526">
        <v>43</v>
      </c>
      <c r="AR9" s="526">
        <v>44</v>
      </c>
      <c r="AS9" s="526">
        <v>45</v>
      </c>
      <c r="AT9" s="526">
        <v>46</v>
      </c>
      <c r="AU9" s="526">
        <v>47</v>
      </c>
      <c r="AV9" s="526">
        <v>48</v>
      </c>
    </row>
    <row r="10" spans="1:48" s="538" customFormat="1" ht="31.15" customHeight="1" x14ac:dyDescent="0.25">
      <c r="A10" s="524">
        <v>1</v>
      </c>
      <c r="B10" s="528" t="s">
        <v>72</v>
      </c>
      <c r="C10" s="529">
        <v>793</v>
      </c>
      <c r="D10" s="530">
        <v>20</v>
      </c>
      <c r="E10" s="529">
        <v>170</v>
      </c>
      <c r="F10" s="530">
        <v>2696.2</v>
      </c>
      <c r="G10" s="531">
        <v>210</v>
      </c>
      <c r="H10" s="529">
        <v>170</v>
      </c>
      <c r="I10" s="529">
        <v>163</v>
      </c>
      <c r="J10" s="530">
        <v>11</v>
      </c>
      <c r="K10" s="529">
        <v>39</v>
      </c>
      <c r="L10" s="530">
        <v>15</v>
      </c>
      <c r="M10" s="529">
        <v>7</v>
      </c>
      <c r="N10" s="532">
        <v>22</v>
      </c>
      <c r="O10" s="529">
        <v>1</v>
      </c>
      <c r="P10" s="532">
        <v>30</v>
      </c>
      <c r="Q10" s="533">
        <v>435.5</v>
      </c>
      <c r="R10" s="534">
        <v>559</v>
      </c>
      <c r="S10" s="530">
        <v>10</v>
      </c>
      <c r="T10" s="529">
        <v>170</v>
      </c>
      <c r="U10" s="530">
        <v>950.3</v>
      </c>
      <c r="V10" s="535">
        <v>4082</v>
      </c>
      <c r="W10" s="534">
        <v>90</v>
      </c>
      <c r="X10" s="529">
        <v>14</v>
      </c>
      <c r="Y10" s="529">
        <v>148</v>
      </c>
      <c r="Z10" s="530">
        <v>186.5</v>
      </c>
      <c r="AA10" s="529">
        <v>120</v>
      </c>
      <c r="AB10" s="530">
        <v>10.8</v>
      </c>
      <c r="AC10" s="529">
        <v>32</v>
      </c>
      <c r="AD10" s="529">
        <v>165</v>
      </c>
      <c r="AE10" s="530">
        <v>5.3</v>
      </c>
      <c r="AF10" s="535">
        <v>202.60000000000002</v>
      </c>
      <c r="AG10" s="530">
        <v>22166.25</v>
      </c>
      <c r="AH10" s="530">
        <v>23053</v>
      </c>
      <c r="AI10" s="530">
        <v>0.5</v>
      </c>
      <c r="AJ10" s="530">
        <v>134.30000000000001</v>
      </c>
      <c r="AK10" s="530">
        <v>10</v>
      </c>
      <c r="AL10" s="530"/>
      <c r="AM10" s="530">
        <v>0</v>
      </c>
      <c r="AN10" s="535">
        <v>144.30000000000001</v>
      </c>
      <c r="AO10" s="529"/>
      <c r="AP10" s="530">
        <v>65.900000000000006</v>
      </c>
      <c r="AQ10" s="530">
        <v>0</v>
      </c>
      <c r="AR10" s="529">
        <v>2</v>
      </c>
      <c r="AS10" s="529"/>
      <c r="AT10" s="536">
        <v>22.4</v>
      </c>
      <c r="AU10" s="537">
        <v>22.4</v>
      </c>
      <c r="AV10" s="535">
        <f t="shared" ref="AV10:AV50" si="0">V10+AF10+AN10+AU10</f>
        <v>4451.3</v>
      </c>
    </row>
    <row r="11" spans="1:48" s="538" customFormat="1" x14ac:dyDescent="0.25">
      <c r="A11" s="524">
        <v>2</v>
      </c>
      <c r="B11" s="528" t="s">
        <v>19</v>
      </c>
      <c r="C11" s="529">
        <v>877</v>
      </c>
      <c r="D11" s="530">
        <v>20</v>
      </c>
      <c r="E11" s="529">
        <v>170</v>
      </c>
      <c r="F11" s="530">
        <v>2981.8</v>
      </c>
      <c r="G11" s="531">
        <v>50</v>
      </c>
      <c r="H11" s="529">
        <v>170</v>
      </c>
      <c r="I11" s="529">
        <v>50</v>
      </c>
      <c r="J11" s="530">
        <v>11</v>
      </c>
      <c r="K11" s="529"/>
      <c r="L11" s="530">
        <v>15</v>
      </c>
      <c r="M11" s="529"/>
      <c r="N11" s="532">
        <v>22</v>
      </c>
      <c r="O11" s="529"/>
      <c r="P11" s="532">
        <v>30</v>
      </c>
      <c r="Q11" s="533">
        <v>93.5</v>
      </c>
      <c r="R11" s="534">
        <v>780</v>
      </c>
      <c r="S11" s="530">
        <v>10</v>
      </c>
      <c r="T11" s="529">
        <v>170</v>
      </c>
      <c r="U11" s="530">
        <v>1326</v>
      </c>
      <c r="V11" s="535">
        <v>4401.3</v>
      </c>
      <c r="W11" s="534">
        <v>325</v>
      </c>
      <c r="X11" s="529">
        <v>14</v>
      </c>
      <c r="Y11" s="529">
        <v>148</v>
      </c>
      <c r="Z11" s="530">
        <v>673.4</v>
      </c>
      <c r="AA11" s="529">
        <v>120</v>
      </c>
      <c r="AB11" s="530">
        <v>39</v>
      </c>
      <c r="AC11" s="529">
        <v>35</v>
      </c>
      <c r="AD11" s="529">
        <v>165</v>
      </c>
      <c r="AE11" s="530">
        <v>5.8</v>
      </c>
      <c r="AF11" s="535">
        <v>718.19999999999993</v>
      </c>
      <c r="AG11" s="530">
        <v>19275</v>
      </c>
      <c r="AH11" s="530">
        <v>20046</v>
      </c>
      <c r="AI11" s="530">
        <v>0.75</v>
      </c>
      <c r="AJ11" s="530">
        <v>175.2</v>
      </c>
      <c r="AK11" s="530">
        <v>15</v>
      </c>
      <c r="AL11" s="530">
        <v>0.63</v>
      </c>
      <c r="AM11" s="530">
        <v>0.4</v>
      </c>
      <c r="AN11" s="535">
        <v>190.6</v>
      </c>
      <c r="AO11" s="529">
        <v>2</v>
      </c>
      <c r="AP11" s="530">
        <v>65.900000000000006</v>
      </c>
      <c r="AQ11" s="530">
        <v>21.7</v>
      </c>
      <c r="AR11" s="529">
        <v>4</v>
      </c>
      <c r="AS11" s="529"/>
      <c r="AT11" s="536">
        <v>44.899999999999991</v>
      </c>
      <c r="AU11" s="537">
        <v>66.599999999999994</v>
      </c>
      <c r="AV11" s="535">
        <f t="shared" si="0"/>
        <v>5376.7000000000007</v>
      </c>
    </row>
    <row r="12" spans="1:48" s="538" customFormat="1" x14ac:dyDescent="0.25">
      <c r="A12" s="524">
        <v>3</v>
      </c>
      <c r="B12" s="528" t="s">
        <v>20</v>
      </c>
      <c r="C12" s="529">
        <v>737</v>
      </c>
      <c r="D12" s="530">
        <v>20</v>
      </c>
      <c r="E12" s="529">
        <v>170</v>
      </c>
      <c r="F12" s="530">
        <v>2505.8000000000002</v>
      </c>
      <c r="G12" s="531">
        <v>275</v>
      </c>
      <c r="H12" s="529">
        <v>170</v>
      </c>
      <c r="I12" s="529">
        <v>238</v>
      </c>
      <c r="J12" s="530">
        <v>11</v>
      </c>
      <c r="K12" s="529"/>
      <c r="L12" s="530">
        <v>15</v>
      </c>
      <c r="M12" s="529">
        <v>30</v>
      </c>
      <c r="N12" s="532">
        <v>22</v>
      </c>
      <c r="O12" s="529">
        <v>7</v>
      </c>
      <c r="P12" s="532">
        <v>30</v>
      </c>
      <c r="Q12" s="533">
        <v>593</v>
      </c>
      <c r="R12" s="534">
        <v>1337</v>
      </c>
      <c r="S12" s="530">
        <v>10</v>
      </c>
      <c r="T12" s="529">
        <v>170</v>
      </c>
      <c r="U12" s="530">
        <v>2272.9</v>
      </c>
      <c r="V12" s="535">
        <v>5371.7000000000007</v>
      </c>
      <c r="W12" s="534">
        <v>160</v>
      </c>
      <c r="X12" s="529">
        <v>14</v>
      </c>
      <c r="Y12" s="529">
        <v>148</v>
      </c>
      <c r="Z12" s="530">
        <v>331.5</v>
      </c>
      <c r="AA12" s="529">
        <v>120</v>
      </c>
      <c r="AB12" s="530">
        <v>19.2</v>
      </c>
      <c r="AC12" s="529">
        <v>50</v>
      </c>
      <c r="AD12" s="529">
        <v>165</v>
      </c>
      <c r="AE12" s="530">
        <v>8.3000000000000007</v>
      </c>
      <c r="AF12" s="535">
        <v>359</v>
      </c>
      <c r="AG12" s="530">
        <v>19275</v>
      </c>
      <c r="AH12" s="530">
        <v>20046</v>
      </c>
      <c r="AI12" s="530">
        <v>1.25</v>
      </c>
      <c r="AJ12" s="530">
        <v>292</v>
      </c>
      <c r="AK12" s="530">
        <v>25</v>
      </c>
      <c r="AL12" s="530"/>
      <c r="AM12" s="530">
        <v>0</v>
      </c>
      <c r="AN12" s="535">
        <v>317</v>
      </c>
      <c r="AO12" s="529"/>
      <c r="AP12" s="530">
        <v>65.900000000000006</v>
      </c>
      <c r="AQ12" s="530">
        <v>0</v>
      </c>
      <c r="AR12" s="529">
        <v>2</v>
      </c>
      <c r="AS12" s="529"/>
      <c r="AT12" s="536">
        <v>22.4</v>
      </c>
      <c r="AU12" s="537">
        <v>22.4</v>
      </c>
      <c r="AV12" s="535">
        <f t="shared" si="0"/>
        <v>6070.1</v>
      </c>
    </row>
    <row r="13" spans="1:48" s="538" customFormat="1" ht="29.45" customHeight="1" x14ac:dyDescent="0.25">
      <c r="A13" s="524">
        <v>4</v>
      </c>
      <c r="B13" s="528" t="s">
        <v>21</v>
      </c>
      <c r="C13" s="529">
        <v>698</v>
      </c>
      <c r="D13" s="530">
        <v>20</v>
      </c>
      <c r="E13" s="529">
        <v>170</v>
      </c>
      <c r="F13" s="530">
        <v>2373.1999999999998</v>
      </c>
      <c r="G13" s="531">
        <v>344</v>
      </c>
      <c r="H13" s="529">
        <v>170</v>
      </c>
      <c r="I13" s="529">
        <v>311</v>
      </c>
      <c r="J13" s="530">
        <v>11</v>
      </c>
      <c r="K13" s="529">
        <v>13</v>
      </c>
      <c r="L13" s="530">
        <v>15</v>
      </c>
      <c r="M13" s="529">
        <v>20</v>
      </c>
      <c r="N13" s="532">
        <v>22</v>
      </c>
      <c r="O13" s="529"/>
      <c r="P13" s="532">
        <v>30</v>
      </c>
      <c r="Q13" s="533">
        <v>689.5</v>
      </c>
      <c r="R13" s="534">
        <v>951</v>
      </c>
      <c r="S13" s="530">
        <v>10</v>
      </c>
      <c r="T13" s="529">
        <v>170</v>
      </c>
      <c r="U13" s="530">
        <v>1616.7</v>
      </c>
      <c r="V13" s="535">
        <v>4679.3999999999996</v>
      </c>
      <c r="W13" s="534">
        <v>107</v>
      </c>
      <c r="X13" s="529">
        <v>14</v>
      </c>
      <c r="Y13" s="529">
        <v>148</v>
      </c>
      <c r="Z13" s="530">
        <v>221.7</v>
      </c>
      <c r="AA13" s="529">
        <v>120</v>
      </c>
      <c r="AB13" s="530">
        <v>12.8</v>
      </c>
      <c r="AC13" s="529">
        <v>47</v>
      </c>
      <c r="AD13" s="529">
        <v>165</v>
      </c>
      <c r="AE13" s="530">
        <v>7.8</v>
      </c>
      <c r="AF13" s="535">
        <v>242.3</v>
      </c>
      <c r="AG13" s="530">
        <v>19275</v>
      </c>
      <c r="AH13" s="530">
        <v>20046</v>
      </c>
      <c r="AI13" s="530">
        <v>1</v>
      </c>
      <c r="AJ13" s="530">
        <v>233.6</v>
      </c>
      <c r="AK13" s="530">
        <v>20</v>
      </c>
      <c r="AL13" s="530">
        <v>2.1</v>
      </c>
      <c r="AM13" s="530">
        <v>0.7</v>
      </c>
      <c r="AN13" s="535">
        <v>254.29999999999998</v>
      </c>
      <c r="AO13" s="529"/>
      <c r="AP13" s="530">
        <v>65.900000000000006</v>
      </c>
      <c r="AQ13" s="530">
        <v>0</v>
      </c>
      <c r="AR13" s="529">
        <v>3</v>
      </c>
      <c r="AS13" s="529"/>
      <c r="AT13" s="536">
        <v>33.6</v>
      </c>
      <c r="AU13" s="537">
        <v>33.6</v>
      </c>
      <c r="AV13" s="535">
        <f t="shared" si="0"/>
        <v>5209.6000000000004</v>
      </c>
    </row>
    <row r="14" spans="1:48" s="538" customFormat="1" x14ac:dyDescent="0.25">
      <c r="A14" s="524">
        <v>5</v>
      </c>
      <c r="B14" s="528" t="s">
        <v>22</v>
      </c>
      <c r="C14" s="529">
        <v>2726</v>
      </c>
      <c r="D14" s="530">
        <v>20</v>
      </c>
      <c r="E14" s="529">
        <v>170</v>
      </c>
      <c r="F14" s="530">
        <v>9268.4</v>
      </c>
      <c r="G14" s="531">
        <v>154</v>
      </c>
      <c r="H14" s="529">
        <v>170</v>
      </c>
      <c r="I14" s="529">
        <v>140</v>
      </c>
      <c r="J14" s="530">
        <v>11</v>
      </c>
      <c r="K14" s="529"/>
      <c r="L14" s="530">
        <v>15</v>
      </c>
      <c r="M14" s="529">
        <v>14</v>
      </c>
      <c r="N14" s="532">
        <v>22</v>
      </c>
      <c r="O14" s="529"/>
      <c r="P14" s="532">
        <v>30</v>
      </c>
      <c r="Q14" s="533">
        <v>314.2</v>
      </c>
      <c r="R14" s="534">
        <v>8405</v>
      </c>
      <c r="S14" s="530">
        <v>10</v>
      </c>
      <c r="T14" s="529">
        <v>170</v>
      </c>
      <c r="U14" s="530">
        <v>14288.5</v>
      </c>
      <c r="V14" s="535">
        <v>23871.1</v>
      </c>
      <c r="W14" s="534">
        <v>1801</v>
      </c>
      <c r="X14" s="529">
        <v>14</v>
      </c>
      <c r="Y14" s="529">
        <v>148</v>
      </c>
      <c r="Z14" s="530">
        <v>3731.7</v>
      </c>
      <c r="AA14" s="529">
        <v>120</v>
      </c>
      <c r="AB14" s="530">
        <v>216.1</v>
      </c>
      <c r="AC14" s="529">
        <v>151</v>
      </c>
      <c r="AD14" s="529">
        <v>165</v>
      </c>
      <c r="AE14" s="530">
        <v>24.9</v>
      </c>
      <c r="AF14" s="535">
        <v>3972.7</v>
      </c>
      <c r="AG14" s="530">
        <v>21279</v>
      </c>
      <c r="AH14" s="530">
        <v>22131</v>
      </c>
      <c r="AI14" s="530">
        <v>8</v>
      </c>
      <c r="AJ14" s="530">
        <v>2063.1999999999998</v>
      </c>
      <c r="AK14" s="530">
        <v>160</v>
      </c>
      <c r="AL14" s="530">
        <v>0.6</v>
      </c>
      <c r="AM14" s="530">
        <v>0.3</v>
      </c>
      <c r="AN14" s="535">
        <v>2223.5</v>
      </c>
      <c r="AO14" s="529">
        <v>2</v>
      </c>
      <c r="AP14" s="530">
        <v>65.900000000000006</v>
      </c>
      <c r="AQ14" s="530">
        <v>21.7</v>
      </c>
      <c r="AR14" s="529">
        <v>3</v>
      </c>
      <c r="AS14" s="529"/>
      <c r="AT14" s="536">
        <v>33.700000000000003</v>
      </c>
      <c r="AU14" s="537">
        <v>55.4</v>
      </c>
      <c r="AV14" s="535">
        <f t="shared" si="0"/>
        <v>30122.7</v>
      </c>
    </row>
    <row r="15" spans="1:48" s="538" customFormat="1" x14ac:dyDescent="0.25">
      <c r="A15" s="524">
        <v>6</v>
      </c>
      <c r="B15" s="528" t="s">
        <v>23</v>
      </c>
      <c r="C15" s="529">
        <v>3641</v>
      </c>
      <c r="D15" s="530">
        <v>20</v>
      </c>
      <c r="E15" s="529">
        <v>170</v>
      </c>
      <c r="F15" s="530">
        <v>12379.4</v>
      </c>
      <c r="G15" s="531">
        <v>520</v>
      </c>
      <c r="H15" s="529">
        <v>170</v>
      </c>
      <c r="I15" s="529">
        <v>490</v>
      </c>
      <c r="J15" s="530">
        <v>11</v>
      </c>
      <c r="K15" s="529">
        <v>9</v>
      </c>
      <c r="L15" s="530">
        <v>15</v>
      </c>
      <c r="M15" s="529">
        <v>21</v>
      </c>
      <c r="N15" s="532">
        <v>22</v>
      </c>
      <c r="O15" s="529"/>
      <c r="P15" s="532">
        <v>30</v>
      </c>
      <c r="Q15" s="533">
        <v>1017.8</v>
      </c>
      <c r="R15" s="534">
        <v>3572</v>
      </c>
      <c r="S15" s="530">
        <v>10</v>
      </c>
      <c r="T15" s="529">
        <v>170</v>
      </c>
      <c r="U15" s="530">
        <v>6072.4</v>
      </c>
      <c r="V15" s="535">
        <v>19469.599999999999</v>
      </c>
      <c r="W15" s="534">
        <v>1072</v>
      </c>
      <c r="X15" s="529">
        <v>14</v>
      </c>
      <c r="Y15" s="529">
        <v>148</v>
      </c>
      <c r="Z15" s="530">
        <v>2221.1999999999998</v>
      </c>
      <c r="AA15" s="529">
        <v>120</v>
      </c>
      <c r="AB15" s="530">
        <v>128.6</v>
      </c>
      <c r="AC15" s="529">
        <v>80</v>
      </c>
      <c r="AD15" s="529">
        <v>165</v>
      </c>
      <c r="AE15" s="530">
        <v>13.2</v>
      </c>
      <c r="AF15" s="535">
        <v>2362.9999999999995</v>
      </c>
      <c r="AG15" s="530">
        <v>20265</v>
      </c>
      <c r="AH15" s="530">
        <v>21076</v>
      </c>
      <c r="AI15" s="530">
        <v>3.5</v>
      </c>
      <c r="AJ15" s="530">
        <v>859.59999999999991</v>
      </c>
      <c r="AK15" s="530">
        <v>70</v>
      </c>
      <c r="AL15" s="530">
        <v>2.8</v>
      </c>
      <c r="AM15" s="530">
        <v>5</v>
      </c>
      <c r="AN15" s="535">
        <v>934.59999999999991</v>
      </c>
      <c r="AO15" s="529">
        <v>3</v>
      </c>
      <c r="AP15" s="530">
        <v>65.900000000000006</v>
      </c>
      <c r="AQ15" s="530">
        <v>32.6</v>
      </c>
      <c r="AR15" s="529">
        <v>13</v>
      </c>
      <c r="AS15" s="529"/>
      <c r="AT15" s="536">
        <v>145.70000000000002</v>
      </c>
      <c r="AU15" s="537">
        <v>178.3</v>
      </c>
      <c r="AV15" s="535">
        <f t="shared" si="0"/>
        <v>22945.499999999996</v>
      </c>
    </row>
    <row r="16" spans="1:48" s="538" customFormat="1" x14ac:dyDescent="0.25">
      <c r="A16" s="524">
        <v>7</v>
      </c>
      <c r="B16" s="528" t="s">
        <v>24</v>
      </c>
      <c r="C16" s="529">
        <v>206</v>
      </c>
      <c r="D16" s="530">
        <v>20</v>
      </c>
      <c r="E16" s="529">
        <v>170</v>
      </c>
      <c r="F16" s="530">
        <v>700.4</v>
      </c>
      <c r="G16" s="531">
        <v>162</v>
      </c>
      <c r="H16" s="529">
        <v>170</v>
      </c>
      <c r="I16" s="529">
        <v>75</v>
      </c>
      <c r="J16" s="530">
        <v>11</v>
      </c>
      <c r="K16" s="529">
        <v>69</v>
      </c>
      <c r="L16" s="530">
        <v>15</v>
      </c>
      <c r="M16" s="529">
        <v>4</v>
      </c>
      <c r="N16" s="532">
        <v>22</v>
      </c>
      <c r="O16" s="529">
        <v>14</v>
      </c>
      <c r="P16" s="532">
        <v>30</v>
      </c>
      <c r="Q16" s="533">
        <v>402.6</v>
      </c>
      <c r="R16" s="534">
        <v>343</v>
      </c>
      <c r="S16" s="530">
        <v>10</v>
      </c>
      <c r="T16" s="529">
        <v>170</v>
      </c>
      <c r="U16" s="530">
        <v>583.1</v>
      </c>
      <c r="V16" s="535">
        <v>1686.1</v>
      </c>
      <c r="W16" s="534">
        <v>24</v>
      </c>
      <c r="X16" s="529">
        <v>14</v>
      </c>
      <c r="Y16" s="529">
        <v>148</v>
      </c>
      <c r="Z16" s="530">
        <v>49.7</v>
      </c>
      <c r="AA16" s="529">
        <v>120</v>
      </c>
      <c r="AB16" s="530">
        <v>2.9</v>
      </c>
      <c r="AC16" s="529">
        <v>16</v>
      </c>
      <c r="AD16" s="529">
        <v>165</v>
      </c>
      <c r="AE16" s="530">
        <v>2.6</v>
      </c>
      <c r="AF16" s="535">
        <v>55.2</v>
      </c>
      <c r="AG16" s="530">
        <v>19275</v>
      </c>
      <c r="AH16" s="530">
        <v>20046</v>
      </c>
      <c r="AI16" s="530">
        <v>0.25</v>
      </c>
      <c r="AJ16" s="530">
        <v>58.4</v>
      </c>
      <c r="AK16" s="530">
        <v>5</v>
      </c>
      <c r="AL16" s="530"/>
      <c r="AM16" s="530">
        <v>0</v>
      </c>
      <c r="AN16" s="535">
        <v>63.4</v>
      </c>
      <c r="AO16" s="529"/>
      <c r="AP16" s="530">
        <v>65.900000000000006</v>
      </c>
      <c r="AQ16" s="530">
        <v>0</v>
      </c>
      <c r="AR16" s="529"/>
      <c r="AS16" s="529"/>
      <c r="AT16" s="536">
        <v>0</v>
      </c>
      <c r="AU16" s="537">
        <v>0</v>
      </c>
      <c r="AV16" s="535">
        <f t="shared" si="0"/>
        <v>1804.7</v>
      </c>
    </row>
    <row r="17" spans="1:48" s="538" customFormat="1" x14ac:dyDescent="0.25">
      <c r="A17" s="524">
        <v>8</v>
      </c>
      <c r="B17" s="528" t="s">
        <v>25</v>
      </c>
      <c r="C17" s="529">
        <v>1881</v>
      </c>
      <c r="D17" s="530">
        <v>20</v>
      </c>
      <c r="E17" s="529">
        <v>170</v>
      </c>
      <c r="F17" s="530">
        <v>6395.4</v>
      </c>
      <c r="G17" s="531">
        <v>640</v>
      </c>
      <c r="H17" s="529">
        <v>170</v>
      </c>
      <c r="I17" s="529">
        <v>575</v>
      </c>
      <c r="J17" s="530">
        <v>11</v>
      </c>
      <c r="K17" s="529">
        <v>25</v>
      </c>
      <c r="L17" s="530">
        <v>15</v>
      </c>
      <c r="M17" s="529">
        <v>29</v>
      </c>
      <c r="N17" s="532">
        <v>22</v>
      </c>
      <c r="O17" s="529">
        <v>11</v>
      </c>
      <c r="P17" s="532">
        <v>30</v>
      </c>
      <c r="Q17" s="533">
        <v>1303.5999999999999</v>
      </c>
      <c r="R17" s="534">
        <v>2939</v>
      </c>
      <c r="S17" s="530">
        <v>10</v>
      </c>
      <c r="T17" s="529">
        <v>170</v>
      </c>
      <c r="U17" s="530">
        <v>4996.3</v>
      </c>
      <c r="V17" s="535">
        <v>12695.3</v>
      </c>
      <c r="W17" s="534">
        <v>830</v>
      </c>
      <c r="X17" s="529">
        <v>14</v>
      </c>
      <c r="Y17" s="529">
        <v>148</v>
      </c>
      <c r="Z17" s="530">
        <v>1719.8</v>
      </c>
      <c r="AA17" s="529">
        <v>120</v>
      </c>
      <c r="AB17" s="530">
        <v>99.6</v>
      </c>
      <c r="AC17" s="529">
        <v>137</v>
      </c>
      <c r="AD17" s="529">
        <v>165</v>
      </c>
      <c r="AE17" s="530">
        <v>22.6</v>
      </c>
      <c r="AF17" s="535">
        <v>1841.9999999999998</v>
      </c>
      <c r="AG17" s="530">
        <v>20265</v>
      </c>
      <c r="AH17" s="530">
        <v>21076</v>
      </c>
      <c r="AI17" s="530">
        <v>3</v>
      </c>
      <c r="AJ17" s="530">
        <v>736.90000000000009</v>
      </c>
      <c r="AK17" s="530">
        <v>60</v>
      </c>
      <c r="AL17" s="530"/>
      <c r="AM17" s="530">
        <v>0</v>
      </c>
      <c r="AN17" s="535">
        <v>796.90000000000009</v>
      </c>
      <c r="AO17" s="529">
        <v>1</v>
      </c>
      <c r="AP17" s="530">
        <v>65.900000000000006</v>
      </c>
      <c r="AQ17" s="530">
        <v>10.9</v>
      </c>
      <c r="AR17" s="529">
        <v>6</v>
      </c>
      <c r="AS17" s="529"/>
      <c r="AT17" s="536">
        <v>67.199999999999989</v>
      </c>
      <c r="AU17" s="537">
        <v>78.099999999999994</v>
      </c>
      <c r="AV17" s="535">
        <f t="shared" si="0"/>
        <v>15412.3</v>
      </c>
    </row>
    <row r="18" spans="1:48" s="538" customFormat="1" x14ac:dyDescent="0.25">
      <c r="A18" s="524">
        <v>9</v>
      </c>
      <c r="B18" s="528" t="s">
        <v>26</v>
      </c>
      <c r="C18" s="529">
        <v>254</v>
      </c>
      <c r="D18" s="530">
        <v>20</v>
      </c>
      <c r="E18" s="529">
        <v>170</v>
      </c>
      <c r="F18" s="530">
        <v>863.6</v>
      </c>
      <c r="G18" s="531">
        <v>65</v>
      </c>
      <c r="H18" s="529">
        <v>170</v>
      </c>
      <c r="I18" s="529">
        <v>52</v>
      </c>
      <c r="J18" s="530">
        <v>11</v>
      </c>
      <c r="K18" s="529">
        <v>10</v>
      </c>
      <c r="L18" s="530">
        <v>15</v>
      </c>
      <c r="M18" s="529">
        <v>3</v>
      </c>
      <c r="N18" s="532">
        <v>22</v>
      </c>
      <c r="O18" s="529"/>
      <c r="P18" s="532">
        <v>30</v>
      </c>
      <c r="Q18" s="533">
        <v>134</v>
      </c>
      <c r="R18" s="534">
        <v>376</v>
      </c>
      <c r="S18" s="530">
        <v>10</v>
      </c>
      <c r="T18" s="529">
        <v>170</v>
      </c>
      <c r="U18" s="530">
        <v>639.20000000000005</v>
      </c>
      <c r="V18" s="535">
        <v>1636.8000000000002</v>
      </c>
      <c r="W18" s="534">
        <v>32</v>
      </c>
      <c r="X18" s="529">
        <v>14</v>
      </c>
      <c r="Y18" s="529">
        <v>148</v>
      </c>
      <c r="Z18" s="530">
        <v>66.3</v>
      </c>
      <c r="AA18" s="529">
        <v>120</v>
      </c>
      <c r="AB18" s="530">
        <v>3.8</v>
      </c>
      <c r="AC18" s="529">
        <v>7</v>
      </c>
      <c r="AD18" s="529">
        <v>165</v>
      </c>
      <c r="AE18" s="530">
        <v>1.2</v>
      </c>
      <c r="AF18" s="535">
        <v>71.3</v>
      </c>
      <c r="AG18" s="530">
        <v>19275</v>
      </c>
      <c r="AH18" s="530">
        <v>20046</v>
      </c>
      <c r="AI18" s="530">
        <v>0.25</v>
      </c>
      <c r="AJ18" s="530">
        <v>58.4</v>
      </c>
      <c r="AK18" s="530">
        <v>5</v>
      </c>
      <c r="AL18" s="530"/>
      <c r="AM18" s="530">
        <v>0</v>
      </c>
      <c r="AN18" s="535">
        <v>63.4</v>
      </c>
      <c r="AO18" s="529"/>
      <c r="AP18" s="530">
        <v>65.900000000000006</v>
      </c>
      <c r="AQ18" s="530">
        <v>0</v>
      </c>
      <c r="AR18" s="529">
        <v>2</v>
      </c>
      <c r="AS18" s="529"/>
      <c r="AT18" s="536">
        <v>22.4</v>
      </c>
      <c r="AU18" s="537">
        <v>22.4</v>
      </c>
      <c r="AV18" s="535">
        <f t="shared" si="0"/>
        <v>1793.9000000000003</v>
      </c>
    </row>
    <row r="19" spans="1:48" s="538" customFormat="1" x14ac:dyDescent="0.25">
      <c r="A19" s="524">
        <v>10</v>
      </c>
      <c r="B19" s="528" t="s">
        <v>27</v>
      </c>
      <c r="C19" s="529">
        <v>567</v>
      </c>
      <c r="D19" s="530">
        <v>20</v>
      </c>
      <c r="E19" s="529">
        <v>170</v>
      </c>
      <c r="F19" s="530">
        <v>1927.8</v>
      </c>
      <c r="G19" s="531">
        <v>130</v>
      </c>
      <c r="H19" s="529">
        <v>170</v>
      </c>
      <c r="I19" s="529">
        <v>130</v>
      </c>
      <c r="J19" s="530">
        <v>11</v>
      </c>
      <c r="K19" s="529"/>
      <c r="L19" s="530">
        <v>15</v>
      </c>
      <c r="M19" s="529"/>
      <c r="N19" s="532">
        <v>22</v>
      </c>
      <c r="O19" s="529"/>
      <c r="P19" s="532">
        <v>30</v>
      </c>
      <c r="Q19" s="533">
        <v>243.1</v>
      </c>
      <c r="R19" s="534">
        <v>584</v>
      </c>
      <c r="S19" s="530">
        <v>10</v>
      </c>
      <c r="T19" s="529">
        <v>170</v>
      </c>
      <c r="U19" s="530">
        <v>992.8</v>
      </c>
      <c r="V19" s="535">
        <v>3163.7</v>
      </c>
      <c r="W19" s="534">
        <v>101</v>
      </c>
      <c r="X19" s="529">
        <v>14</v>
      </c>
      <c r="Y19" s="529">
        <v>148</v>
      </c>
      <c r="Z19" s="530">
        <v>209.3</v>
      </c>
      <c r="AA19" s="529">
        <v>120</v>
      </c>
      <c r="AB19" s="530">
        <v>12.1</v>
      </c>
      <c r="AC19" s="529">
        <v>35</v>
      </c>
      <c r="AD19" s="529">
        <v>165</v>
      </c>
      <c r="AE19" s="530">
        <v>5.8</v>
      </c>
      <c r="AF19" s="535">
        <v>227.20000000000002</v>
      </c>
      <c r="AG19" s="530">
        <v>19275</v>
      </c>
      <c r="AH19" s="530">
        <v>20046</v>
      </c>
      <c r="AI19" s="530">
        <v>0.5</v>
      </c>
      <c r="AJ19" s="530">
        <v>116.80000000000001</v>
      </c>
      <c r="AK19" s="530">
        <v>10</v>
      </c>
      <c r="AL19" s="530"/>
      <c r="AM19" s="530">
        <v>0</v>
      </c>
      <c r="AN19" s="535">
        <v>126.80000000000001</v>
      </c>
      <c r="AO19" s="529"/>
      <c r="AP19" s="530">
        <v>65.900000000000006</v>
      </c>
      <c r="AQ19" s="530">
        <v>0</v>
      </c>
      <c r="AR19" s="529">
        <v>3</v>
      </c>
      <c r="AS19" s="529"/>
      <c r="AT19" s="536">
        <v>33.6</v>
      </c>
      <c r="AU19" s="537">
        <v>33.6</v>
      </c>
      <c r="AV19" s="535">
        <f t="shared" si="0"/>
        <v>3551.2999999999997</v>
      </c>
    </row>
    <row r="20" spans="1:48" s="538" customFormat="1" x14ac:dyDescent="0.25">
      <c r="A20" s="524">
        <v>11</v>
      </c>
      <c r="B20" s="528" t="s">
        <v>28</v>
      </c>
      <c r="C20" s="529">
        <v>289</v>
      </c>
      <c r="D20" s="530">
        <v>20</v>
      </c>
      <c r="E20" s="529">
        <v>170</v>
      </c>
      <c r="F20" s="530">
        <v>982.6</v>
      </c>
      <c r="G20" s="531">
        <v>101</v>
      </c>
      <c r="H20" s="529">
        <v>170</v>
      </c>
      <c r="I20" s="529">
        <v>68</v>
      </c>
      <c r="J20" s="530">
        <v>11</v>
      </c>
      <c r="K20" s="529">
        <v>24</v>
      </c>
      <c r="L20" s="530">
        <v>15</v>
      </c>
      <c r="M20" s="529">
        <v>2</v>
      </c>
      <c r="N20" s="532">
        <v>22</v>
      </c>
      <c r="O20" s="529">
        <v>7</v>
      </c>
      <c r="P20" s="532">
        <v>30</v>
      </c>
      <c r="Q20" s="533">
        <v>231.5</v>
      </c>
      <c r="R20" s="534">
        <v>345</v>
      </c>
      <c r="S20" s="530">
        <v>10</v>
      </c>
      <c r="T20" s="529">
        <v>170</v>
      </c>
      <c r="U20" s="530">
        <v>586.5</v>
      </c>
      <c r="V20" s="535">
        <v>1800.6</v>
      </c>
      <c r="W20" s="534">
        <v>39</v>
      </c>
      <c r="X20" s="529">
        <v>14</v>
      </c>
      <c r="Y20" s="529">
        <v>148</v>
      </c>
      <c r="Z20" s="530">
        <v>80.8</v>
      </c>
      <c r="AA20" s="529">
        <v>120</v>
      </c>
      <c r="AB20" s="530">
        <v>4.7</v>
      </c>
      <c r="AC20" s="529">
        <v>21</v>
      </c>
      <c r="AD20" s="529">
        <v>165</v>
      </c>
      <c r="AE20" s="530">
        <v>3.5</v>
      </c>
      <c r="AF20" s="535">
        <v>89</v>
      </c>
      <c r="AG20" s="530">
        <v>19275</v>
      </c>
      <c r="AH20" s="530">
        <v>20046</v>
      </c>
      <c r="AI20" s="530">
        <v>0.25</v>
      </c>
      <c r="AJ20" s="530">
        <v>58.4</v>
      </c>
      <c r="AK20" s="530">
        <v>5</v>
      </c>
      <c r="AL20" s="530"/>
      <c r="AM20" s="530">
        <v>0</v>
      </c>
      <c r="AN20" s="535">
        <v>63.4</v>
      </c>
      <c r="AO20" s="529"/>
      <c r="AP20" s="530">
        <v>65.900000000000006</v>
      </c>
      <c r="AQ20" s="530">
        <v>0</v>
      </c>
      <c r="AR20" s="529">
        <v>1</v>
      </c>
      <c r="AS20" s="529"/>
      <c r="AT20" s="536">
        <v>11.2</v>
      </c>
      <c r="AU20" s="537">
        <v>11.2</v>
      </c>
      <c r="AV20" s="535">
        <f t="shared" si="0"/>
        <v>1964.2</v>
      </c>
    </row>
    <row r="21" spans="1:48" s="538" customFormat="1" x14ac:dyDescent="0.25">
      <c r="A21" s="524">
        <v>12</v>
      </c>
      <c r="B21" s="528" t="s">
        <v>29</v>
      </c>
      <c r="C21" s="529">
        <v>394</v>
      </c>
      <c r="D21" s="530">
        <v>20</v>
      </c>
      <c r="E21" s="529">
        <v>170</v>
      </c>
      <c r="F21" s="530">
        <v>1339.6</v>
      </c>
      <c r="G21" s="531">
        <v>19</v>
      </c>
      <c r="H21" s="529">
        <v>170</v>
      </c>
      <c r="I21" s="529">
        <v>18</v>
      </c>
      <c r="J21" s="530">
        <v>11</v>
      </c>
      <c r="K21" s="529"/>
      <c r="L21" s="530">
        <v>15</v>
      </c>
      <c r="M21" s="529">
        <v>1</v>
      </c>
      <c r="N21" s="532">
        <v>22</v>
      </c>
      <c r="O21" s="529"/>
      <c r="P21" s="532">
        <v>30</v>
      </c>
      <c r="Q21" s="533">
        <v>37.4</v>
      </c>
      <c r="R21" s="534">
        <v>564</v>
      </c>
      <c r="S21" s="530">
        <v>10</v>
      </c>
      <c r="T21" s="529">
        <v>170</v>
      </c>
      <c r="U21" s="530">
        <v>958.8</v>
      </c>
      <c r="V21" s="535">
        <v>2335.8000000000002</v>
      </c>
      <c r="W21" s="534">
        <v>27</v>
      </c>
      <c r="X21" s="529">
        <v>14</v>
      </c>
      <c r="Y21" s="529">
        <v>148</v>
      </c>
      <c r="Z21" s="530">
        <v>55.9</v>
      </c>
      <c r="AA21" s="529">
        <v>120</v>
      </c>
      <c r="AB21" s="530">
        <v>3.2</v>
      </c>
      <c r="AC21" s="529">
        <v>29</v>
      </c>
      <c r="AD21" s="529">
        <v>165</v>
      </c>
      <c r="AE21" s="530">
        <v>4.8</v>
      </c>
      <c r="AF21" s="535">
        <v>63.9</v>
      </c>
      <c r="AG21" s="530">
        <v>19275</v>
      </c>
      <c r="AH21" s="530">
        <v>20046</v>
      </c>
      <c r="AI21" s="530">
        <v>0.5</v>
      </c>
      <c r="AJ21" s="530">
        <v>116.80000000000001</v>
      </c>
      <c r="AK21" s="530">
        <v>10</v>
      </c>
      <c r="AL21" s="530">
        <v>65.900000000000006</v>
      </c>
      <c r="AM21" s="530">
        <v>36.700000000000003</v>
      </c>
      <c r="AN21" s="535">
        <v>163.5</v>
      </c>
      <c r="AO21" s="529">
        <v>1</v>
      </c>
      <c r="AP21" s="530">
        <v>65.900000000000006</v>
      </c>
      <c r="AQ21" s="530">
        <v>10.9</v>
      </c>
      <c r="AR21" s="529">
        <v>4</v>
      </c>
      <c r="AS21" s="529"/>
      <c r="AT21" s="536">
        <v>44.800000000000004</v>
      </c>
      <c r="AU21" s="537">
        <v>55.7</v>
      </c>
      <c r="AV21" s="535">
        <f t="shared" si="0"/>
        <v>2618.9</v>
      </c>
    </row>
    <row r="22" spans="1:48" s="538" customFormat="1" x14ac:dyDescent="0.25">
      <c r="A22" s="524">
        <v>13</v>
      </c>
      <c r="B22" s="528" t="s">
        <v>30</v>
      </c>
      <c r="C22" s="529">
        <v>620</v>
      </c>
      <c r="D22" s="530">
        <v>20</v>
      </c>
      <c r="E22" s="529">
        <v>170</v>
      </c>
      <c r="F22" s="530">
        <v>2108</v>
      </c>
      <c r="G22" s="531">
        <v>110</v>
      </c>
      <c r="H22" s="529">
        <v>170</v>
      </c>
      <c r="I22" s="529">
        <v>80</v>
      </c>
      <c r="J22" s="530">
        <v>11</v>
      </c>
      <c r="K22" s="529">
        <v>27</v>
      </c>
      <c r="L22" s="530">
        <v>15</v>
      </c>
      <c r="M22" s="529">
        <v>2</v>
      </c>
      <c r="N22" s="532">
        <v>22</v>
      </c>
      <c r="O22" s="529">
        <v>1</v>
      </c>
      <c r="P22" s="532">
        <v>30</v>
      </c>
      <c r="Q22" s="533">
        <v>231</v>
      </c>
      <c r="R22" s="534">
        <v>1451</v>
      </c>
      <c r="S22" s="530">
        <v>10</v>
      </c>
      <c r="T22" s="529">
        <v>170</v>
      </c>
      <c r="U22" s="530">
        <v>2466.6999999999998</v>
      </c>
      <c r="V22" s="535">
        <v>4805.7</v>
      </c>
      <c r="W22" s="534">
        <v>236</v>
      </c>
      <c r="X22" s="529">
        <v>14</v>
      </c>
      <c r="Y22" s="529">
        <v>148</v>
      </c>
      <c r="Z22" s="530">
        <v>489</v>
      </c>
      <c r="AA22" s="529">
        <v>120</v>
      </c>
      <c r="AB22" s="530">
        <v>28.3</v>
      </c>
      <c r="AC22" s="529">
        <v>30</v>
      </c>
      <c r="AD22" s="529">
        <v>165</v>
      </c>
      <c r="AE22" s="530">
        <v>5</v>
      </c>
      <c r="AF22" s="535">
        <v>522.29999999999995</v>
      </c>
      <c r="AG22" s="530">
        <v>19275</v>
      </c>
      <c r="AH22" s="530">
        <v>20046</v>
      </c>
      <c r="AI22" s="530">
        <v>1.5</v>
      </c>
      <c r="AJ22" s="530">
        <v>350.4</v>
      </c>
      <c r="AK22" s="530">
        <v>30</v>
      </c>
      <c r="AL22" s="530">
        <v>0.3</v>
      </c>
      <c r="AM22" s="530">
        <v>0.2</v>
      </c>
      <c r="AN22" s="535">
        <v>380.59999999999997</v>
      </c>
      <c r="AO22" s="529"/>
      <c r="AP22" s="530">
        <v>65.900000000000006</v>
      </c>
      <c r="AQ22" s="530">
        <v>0</v>
      </c>
      <c r="AR22" s="529">
        <v>5</v>
      </c>
      <c r="AS22" s="529"/>
      <c r="AT22" s="536">
        <v>56</v>
      </c>
      <c r="AU22" s="537">
        <v>56</v>
      </c>
      <c r="AV22" s="535">
        <f t="shared" si="0"/>
        <v>5764.6</v>
      </c>
    </row>
    <row r="23" spans="1:48" s="538" customFormat="1" x14ac:dyDescent="0.25">
      <c r="A23" s="524">
        <v>14</v>
      </c>
      <c r="B23" s="528" t="s">
        <v>31</v>
      </c>
      <c r="C23" s="529">
        <v>371</v>
      </c>
      <c r="D23" s="530">
        <v>20</v>
      </c>
      <c r="E23" s="529">
        <v>170</v>
      </c>
      <c r="F23" s="530">
        <v>1261.4000000000001</v>
      </c>
      <c r="G23" s="531">
        <v>152</v>
      </c>
      <c r="H23" s="529">
        <v>170</v>
      </c>
      <c r="I23" s="529">
        <v>119</v>
      </c>
      <c r="J23" s="530">
        <v>11</v>
      </c>
      <c r="K23" s="529">
        <v>25</v>
      </c>
      <c r="L23" s="530">
        <v>15</v>
      </c>
      <c r="M23" s="529">
        <v>6</v>
      </c>
      <c r="N23" s="532">
        <v>22</v>
      </c>
      <c r="O23" s="529">
        <v>2</v>
      </c>
      <c r="P23" s="532">
        <v>30</v>
      </c>
      <c r="Q23" s="533">
        <v>318.89999999999998</v>
      </c>
      <c r="R23" s="534">
        <v>622</v>
      </c>
      <c r="S23" s="530">
        <v>10</v>
      </c>
      <c r="T23" s="529">
        <v>170</v>
      </c>
      <c r="U23" s="530">
        <v>1057.4000000000001</v>
      </c>
      <c r="V23" s="535">
        <v>2637.7000000000003</v>
      </c>
      <c r="W23" s="534">
        <v>100</v>
      </c>
      <c r="X23" s="529">
        <v>14</v>
      </c>
      <c r="Y23" s="529">
        <v>148</v>
      </c>
      <c r="Z23" s="530">
        <v>207.2</v>
      </c>
      <c r="AA23" s="529">
        <v>120</v>
      </c>
      <c r="AB23" s="530">
        <v>12</v>
      </c>
      <c r="AC23" s="529">
        <v>30</v>
      </c>
      <c r="AD23" s="529">
        <v>165</v>
      </c>
      <c r="AE23" s="530">
        <v>5</v>
      </c>
      <c r="AF23" s="535">
        <v>224.2</v>
      </c>
      <c r="AG23" s="530">
        <v>19275</v>
      </c>
      <c r="AH23" s="530">
        <v>20046</v>
      </c>
      <c r="AI23" s="530">
        <v>0.5</v>
      </c>
      <c r="AJ23" s="530">
        <v>116.80000000000001</v>
      </c>
      <c r="AK23" s="530">
        <v>10</v>
      </c>
      <c r="AL23" s="530"/>
      <c r="AM23" s="530">
        <v>0</v>
      </c>
      <c r="AN23" s="535">
        <v>126.80000000000001</v>
      </c>
      <c r="AO23" s="529"/>
      <c r="AP23" s="530">
        <v>65.900000000000006</v>
      </c>
      <c r="AQ23" s="530">
        <v>0</v>
      </c>
      <c r="AR23" s="529"/>
      <c r="AS23" s="529"/>
      <c r="AT23" s="536">
        <v>0</v>
      </c>
      <c r="AU23" s="537">
        <v>0</v>
      </c>
      <c r="AV23" s="535">
        <f t="shared" si="0"/>
        <v>2988.7000000000003</v>
      </c>
    </row>
    <row r="24" spans="1:48" s="538" customFormat="1" x14ac:dyDescent="0.25">
      <c r="A24" s="524">
        <v>15</v>
      </c>
      <c r="B24" s="528" t="s">
        <v>32</v>
      </c>
      <c r="C24" s="529">
        <v>392</v>
      </c>
      <c r="D24" s="530">
        <v>20</v>
      </c>
      <c r="E24" s="529">
        <v>170</v>
      </c>
      <c r="F24" s="530">
        <v>1332.8</v>
      </c>
      <c r="G24" s="531">
        <v>16</v>
      </c>
      <c r="H24" s="529">
        <v>170</v>
      </c>
      <c r="I24" s="529">
        <v>16</v>
      </c>
      <c r="J24" s="530">
        <v>11</v>
      </c>
      <c r="K24" s="529"/>
      <c r="L24" s="530">
        <v>15</v>
      </c>
      <c r="M24" s="529"/>
      <c r="N24" s="532">
        <v>22</v>
      </c>
      <c r="O24" s="529"/>
      <c r="P24" s="532">
        <v>30</v>
      </c>
      <c r="Q24" s="533">
        <v>29.9</v>
      </c>
      <c r="R24" s="534">
        <v>1017</v>
      </c>
      <c r="S24" s="530">
        <v>10</v>
      </c>
      <c r="T24" s="529">
        <v>170</v>
      </c>
      <c r="U24" s="530">
        <v>1728.9</v>
      </c>
      <c r="V24" s="535">
        <v>3091.6000000000004</v>
      </c>
      <c r="W24" s="534">
        <v>64</v>
      </c>
      <c r="X24" s="529">
        <v>14</v>
      </c>
      <c r="Y24" s="529">
        <v>148</v>
      </c>
      <c r="Z24" s="530">
        <v>132.6</v>
      </c>
      <c r="AA24" s="529">
        <v>120</v>
      </c>
      <c r="AB24" s="530">
        <v>7.7</v>
      </c>
      <c r="AC24" s="529">
        <v>43</v>
      </c>
      <c r="AD24" s="529">
        <v>165</v>
      </c>
      <c r="AE24" s="530">
        <v>7.1</v>
      </c>
      <c r="AF24" s="535">
        <v>147.39999999999998</v>
      </c>
      <c r="AG24" s="530">
        <v>19275</v>
      </c>
      <c r="AH24" s="530">
        <v>20046</v>
      </c>
      <c r="AI24" s="530">
        <v>1</v>
      </c>
      <c r="AJ24" s="530">
        <v>233.6</v>
      </c>
      <c r="AK24" s="530">
        <v>20</v>
      </c>
      <c r="AL24" s="530"/>
      <c r="AM24" s="530">
        <v>0</v>
      </c>
      <c r="AN24" s="535">
        <v>253.6</v>
      </c>
      <c r="AO24" s="529">
        <v>4</v>
      </c>
      <c r="AP24" s="530">
        <v>65.900000000000006</v>
      </c>
      <c r="AQ24" s="530">
        <v>43.5</v>
      </c>
      <c r="AR24" s="529">
        <v>7</v>
      </c>
      <c r="AS24" s="529"/>
      <c r="AT24" s="536">
        <v>78.400000000000006</v>
      </c>
      <c r="AU24" s="537">
        <v>121.9</v>
      </c>
      <c r="AV24" s="535">
        <f t="shared" si="0"/>
        <v>3614.5000000000005</v>
      </c>
    </row>
    <row r="25" spans="1:48" s="538" customFormat="1" x14ac:dyDescent="0.25">
      <c r="A25" s="524">
        <v>16</v>
      </c>
      <c r="B25" s="528" t="s">
        <v>33</v>
      </c>
      <c r="C25" s="529">
        <v>1137</v>
      </c>
      <c r="D25" s="530">
        <v>20</v>
      </c>
      <c r="E25" s="529">
        <v>170</v>
      </c>
      <c r="F25" s="530">
        <v>3865.8</v>
      </c>
      <c r="G25" s="531">
        <v>170</v>
      </c>
      <c r="H25" s="529">
        <v>170</v>
      </c>
      <c r="I25" s="529">
        <v>122</v>
      </c>
      <c r="J25" s="530">
        <v>11</v>
      </c>
      <c r="K25" s="529">
        <v>43</v>
      </c>
      <c r="L25" s="530">
        <v>15</v>
      </c>
      <c r="M25" s="529">
        <v>5</v>
      </c>
      <c r="N25" s="532">
        <v>22</v>
      </c>
      <c r="O25" s="529"/>
      <c r="P25" s="532">
        <v>30</v>
      </c>
      <c r="Q25" s="533">
        <v>356.5</v>
      </c>
      <c r="R25" s="534">
        <v>1315</v>
      </c>
      <c r="S25" s="530">
        <v>10</v>
      </c>
      <c r="T25" s="529">
        <v>170</v>
      </c>
      <c r="U25" s="530">
        <v>2235.5</v>
      </c>
      <c r="V25" s="535">
        <v>6457.8</v>
      </c>
      <c r="W25" s="534">
        <v>368</v>
      </c>
      <c r="X25" s="529">
        <v>14</v>
      </c>
      <c r="Y25" s="529">
        <v>148</v>
      </c>
      <c r="Z25" s="530">
        <v>762.5</v>
      </c>
      <c r="AA25" s="529">
        <v>120</v>
      </c>
      <c r="AB25" s="530">
        <v>44.2</v>
      </c>
      <c r="AC25" s="529">
        <v>49</v>
      </c>
      <c r="AD25" s="529">
        <v>165</v>
      </c>
      <c r="AE25" s="530">
        <v>8.1</v>
      </c>
      <c r="AF25" s="535">
        <v>814.80000000000007</v>
      </c>
      <c r="AG25" s="530">
        <v>19275</v>
      </c>
      <c r="AH25" s="530">
        <v>20046</v>
      </c>
      <c r="AI25" s="530">
        <v>1.25</v>
      </c>
      <c r="AJ25" s="530">
        <v>292</v>
      </c>
      <c r="AK25" s="530">
        <v>25</v>
      </c>
      <c r="AL25" s="530">
        <v>65.900000000000006</v>
      </c>
      <c r="AM25" s="530">
        <v>81.2</v>
      </c>
      <c r="AN25" s="535">
        <v>398.2</v>
      </c>
      <c r="AO25" s="529"/>
      <c r="AP25" s="530">
        <v>65.900000000000006</v>
      </c>
      <c r="AQ25" s="530">
        <v>0</v>
      </c>
      <c r="AR25" s="529">
        <v>11</v>
      </c>
      <c r="AS25" s="529"/>
      <c r="AT25" s="536">
        <v>123.2</v>
      </c>
      <c r="AU25" s="537">
        <v>123.2</v>
      </c>
      <c r="AV25" s="535">
        <f t="shared" si="0"/>
        <v>7794</v>
      </c>
    </row>
    <row r="26" spans="1:48" s="538" customFormat="1" x14ac:dyDescent="0.25">
      <c r="A26" s="524">
        <v>17</v>
      </c>
      <c r="B26" s="528" t="s">
        <v>34</v>
      </c>
      <c r="C26" s="529">
        <v>904</v>
      </c>
      <c r="D26" s="530">
        <v>20</v>
      </c>
      <c r="E26" s="529">
        <v>170</v>
      </c>
      <c r="F26" s="530">
        <v>3073.6</v>
      </c>
      <c r="G26" s="531">
        <v>233</v>
      </c>
      <c r="H26" s="529">
        <v>170</v>
      </c>
      <c r="I26" s="529">
        <v>196</v>
      </c>
      <c r="J26" s="530">
        <v>11</v>
      </c>
      <c r="K26" s="529">
        <v>33</v>
      </c>
      <c r="L26" s="530">
        <v>15</v>
      </c>
      <c r="M26" s="529">
        <v>2</v>
      </c>
      <c r="N26" s="532">
        <v>22</v>
      </c>
      <c r="O26" s="529">
        <v>2</v>
      </c>
      <c r="P26" s="532">
        <v>30</v>
      </c>
      <c r="Q26" s="533">
        <v>468.4</v>
      </c>
      <c r="R26" s="534">
        <v>1177</v>
      </c>
      <c r="S26" s="530">
        <v>10</v>
      </c>
      <c r="T26" s="529">
        <v>170</v>
      </c>
      <c r="U26" s="530">
        <v>2000.9</v>
      </c>
      <c r="V26" s="535">
        <v>5542.9</v>
      </c>
      <c r="W26" s="534">
        <v>413</v>
      </c>
      <c r="X26" s="529">
        <v>14</v>
      </c>
      <c r="Y26" s="529">
        <v>148</v>
      </c>
      <c r="Z26" s="530">
        <v>855.7</v>
      </c>
      <c r="AA26" s="529">
        <v>120</v>
      </c>
      <c r="AB26" s="530">
        <v>49.6</v>
      </c>
      <c r="AC26" s="529">
        <v>59</v>
      </c>
      <c r="AD26" s="529">
        <v>165</v>
      </c>
      <c r="AE26" s="530">
        <v>9.6999999999999993</v>
      </c>
      <c r="AF26" s="535">
        <v>915.00000000000011</v>
      </c>
      <c r="AG26" s="530">
        <v>19275</v>
      </c>
      <c r="AH26" s="530">
        <v>20046</v>
      </c>
      <c r="AI26" s="530">
        <v>1</v>
      </c>
      <c r="AJ26" s="530">
        <v>233.6</v>
      </c>
      <c r="AK26" s="530">
        <v>20</v>
      </c>
      <c r="AL26" s="530"/>
      <c r="AM26" s="530">
        <v>0</v>
      </c>
      <c r="AN26" s="535">
        <v>253.6</v>
      </c>
      <c r="AO26" s="529">
        <v>1</v>
      </c>
      <c r="AP26" s="530">
        <v>65.900000000000006</v>
      </c>
      <c r="AQ26" s="530">
        <v>10.9</v>
      </c>
      <c r="AR26" s="529">
        <v>4</v>
      </c>
      <c r="AS26" s="529"/>
      <c r="AT26" s="536">
        <v>44.800000000000004</v>
      </c>
      <c r="AU26" s="537">
        <v>55.7</v>
      </c>
      <c r="AV26" s="535">
        <f t="shared" si="0"/>
        <v>6767.2</v>
      </c>
    </row>
    <row r="27" spans="1:48" s="538" customFormat="1" x14ac:dyDescent="0.25">
      <c r="A27" s="524">
        <v>18</v>
      </c>
      <c r="B27" s="528" t="s">
        <v>35</v>
      </c>
      <c r="C27" s="529">
        <v>115</v>
      </c>
      <c r="D27" s="530">
        <v>20</v>
      </c>
      <c r="E27" s="529">
        <v>170</v>
      </c>
      <c r="F27" s="530">
        <v>391</v>
      </c>
      <c r="G27" s="531">
        <v>184</v>
      </c>
      <c r="H27" s="529">
        <v>170</v>
      </c>
      <c r="I27" s="529">
        <v>72</v>
      </c>
      <c r="J27" s="530">
        <v>11</v>
      </c>
      <c r="K27" s="529">
        <v>97</v>
      </c>
      <c r="L27" s="530">
        <v>15</v>
      </c>
      <c r="M27" s="529">
        <v>8</v>
      </c>
      <c r="N27" s="532">
        <v>22</v>
      </c>
      <c r="O27" s="529">
        <v>7</v>
      </c>
      <c r="P27" s="532">
        <v>30</v>
      </c>
      <c r="Q27" s="533">
        <v>447.6</v>
      </c>
      <c r="R27" s="534">
        <v>235</v>
      </c>
      <c r="S27" s="530">
        <v>10</v>
      </c>
      <c r="T27" s="529">
        <v>170</v>
      </c>
      <c r="U27" s="530">
        <v>399.5</v>
      </c>
      <c r="V27" s="535">
        <v>1238.0999999999999</v>
      </c>
      <c r="W27" s="534">
        <v>57</v>
      </c>
      <c r="X27" s="529">
        <v>14</v>
      </c>
      <c r="Y27" s="529">
        <v>148</v>
      </c>
      <c r="Z27" s="530">
        <v>118.1</v>
      </c>
      <c r="AA27" s="529">
        <v>120</v>
      </c>
      <c r="AB27" s="530">
        <v>6.8</v>
      </c>
      <c r="AC27" s="529">
        <v>7</v>
      </c>
      <c r="AD27" s="529">
        <v>165</v>
      </c>
      <c r="AE27" s="530">
        <v>1.2</v>
      </c>
      <c r="AF27" s="535">
        <v>126.1</v>
      </c>
      <c r="AG27" s="530">
        <v>19275</v>
      </c>
      <c r="AH27" s="530">
        <v>20046</v>
      </c>
      <c r="AI27" s="530">
        <v>0.25</v>
      </c>
      <c r="AJ27" s="530">
        <v>58.4</v>
      </c>
      <c r="AK27" s="530">
        <v>5</v>
      </c>
      <c r="AL27" s="530">
        <v>3</v>
      </c>
      <c r="AM27" s="530">
        <v>1.7</v>
      </c>
      <c r="AN27" s="535">
        <v>65.099999999999994</v>
      </c>
      <c r="AO27" s="529"/>
      <c r="AP27" s="530">
        <v>65.900000000000006</v>
      </c>
      <c r="AQ27" s="530">
        <v>0</v>
      </c>
      <c r="AR27" s="529">
        <v>5</v>
      </c>
      <c r="AS27" s="529"/>
      <c r="AT27" s="536">
        <v>56</v>
      </c>
      <c r="AU27" s="537">
        <v>56</v>
      </c>
      <c r="AV27" s="535">
        <f t="shared" si="0"/>
        <v>1485.2999999999997</v>
      </c>
    </row>
    <row r="28" spans="1:48" s="538" customFormat="1" x14ac:dyDescent="0.25">
      <c r="A28" s="524">
        <v>19</v>
      </c>
      <c r="B28" s="528" t="s">
        <v>36</v>
      </c>
      <c r="C28" s="529">
        <v>828</v>
      </c>
      <c r="D28" s="530">
        <v>20</v>
      </c>
      <c r="E28" s="529">
        <v>170</v>
      </c>
      <c r="F28" s="530">
        <v>2815.2</v>
      </c>
      <c r="G28" s="531">
        <v>494</v>
      </c>
      <c r="H28" s="529">
        <v>170</v>
      </c>
      <c r="I28" s="529">
        <v>157</v>
      </c>
      <c r="J28" s="530">
        <v>11</v>
      </c>
      <c r="K28" s="529">
        <v>290</v>
      </c>
      <c r="L28" s="530">
        <v>15</v>
      </c>
      <c r="M28" s="529">
        <v>11</v>
      </c>
      <c r="N28" s="532">
        <v>22</v>
      </c>
      <c r="O28" s="529">
        <v>36</v>
      </c>
      <c r="P28" s="532">
        <v>30</v>
      </c>
      <c r="Q28" s="533">
        <v>1257.8</v>
      </c>
      <c r="R28" s="534">
        <v>633</v>
      </c>
      <c r="S28" s="530">
        <v>10</v>
      </c>
      <c r="T28" s="529">
        <v>170</v>
      </c>
      <c r="U28" s="530">
        <v>1076.0999999999999</v>
      </c>
      <c r="V28" s="535">
        <v>5149.1000000000004</v>
      </c>
      <c r="W28" s="534">
        <v>46</v>
      </c>
      <c r="X28" s="529">
        <v>14</v>
      </c>
      <c r="Y28" s="529">
        <v>148</v>
      </c>
      <c r="Z28" s="530">
        <v>95.3</v>
      </c>
      <c r="AA28" s="529">
        <v>120</v>
      </c>
      <c r="AB28" s="530">
        <v>5.5</v>
      </c>
      <c r="AC28" s="529">
        <v>29</v>
      </c>
      <c r="AD28" s="529">
        <v>165</v>
      </c>
      <c r="AE28" s="530">
        <v>4.8</v>
      </c>
      <c r="AF28" s="535">
        <v>105.6</v>
      </c>
      <c r="AG28" s="530">
        <v>19275</v>
      </c>
      <c r="AH28" s="530">
        <v>20046</v>
      </c>
      <c r="AI28" s="530">
        <v>0.5</v>
      </c>
      <c r="AJ28" s="530">
        <v>116.80000000000001</v>
      </c>
      <c r="AK28" s="530">
        <v>10</v>
      </c>
      <c r="AL28" s="530">
        <v>1</v>
      </c>
      <c r="AM28" s="530">
        <v>0.4</v>
      </c>
      <c r="AN28" s="535">
        <v>127.20000000000002</v>
      </c>
      <c r="AO28" s="529"/>
      <c r="AP28" s="530">
        <v>65.900000000000006</v>
      </c>
      <c r="AQ28" s="530">
        <v>0</v>
      </c>
      <c r="AR28" s="529">
        <v>4</v>
      </c>
      <c r="AS28" s="529"/>
      <c r="AT28" s="536">
        <v>44.8</v>
      </c>
      <c r="AU28" s="537">
        <v>44.8</v>
      </c>
      <c r="AV28" s="535">
        <f t="shared" si="0"/>
        <v>5426.7000000000007</v>
      </c>
    </row>
    <row r="29" spans="1:48" s="538" customFormat="1" x14ac:dyDescent="0.25">
      <c r="A29" s="524">
        <v>20</v>
      </c>
      <c r="B29" s="528" t="s">
        <v>37</v>
      </c>
      <c r="C29" s="529">
        <v>1092</v>
      </c>
      <c r="D29" s="530">
        <v>20</v>
      </c>
      <c r="E29" s="529">
        <v>170</v>
      </c>
      <c r="F29" s="530">
        <v>3712.8</v>
      </c>
      <c r="G29" s="531">
        <v>249</v>
      </c>
      <c r="H29" s="529">
        <v>170</v>
      </c>
      <c r="I29" s="529">
        <v>237</v>
      </c>
      <c r="J29" s="530">
        <v>11</v>
      </c>
      <c r="K29" s="529"/>
      <c r="L29" s="530">
        <v>15</v>
      </c>
      <c r="M29" s="529">
        <v>12</v>
      </c>
      <c r="N29" s="532">
        <v>22</v>
      </c>
      <c r="O29" s="529"/>
      <c r="P29" s="532">
        <v>30</v>
      </c>
      <c r="Q29" s="533">
        <v>488.1</v>
      </c>
      <c r="R29" s="534">
        <v>2512</v>
      </c>
      <c r="S29" s="530">
        <v>10</v>
      </c>
      <c r="T29" s="529">
        <v>170</v>
      </c>
      <c r="U29" s="530">
        <v>4270.3999999999996</v>
      </c>
      <c r="V29" s="535">
        <v>8471.2999999999993</v>
      </c>
      <c r="W29" s="534">
        <v>380</v>
      </c>
      <c r="X29" s="529">
        <v>14</v>
      </c>
      <c r="Y29" s="529">
        <v>148</v>
      </c>
      <c r="Z29" s="530">
        <v>787.4</v>
      </c>
      <c r="AA29" s="529">
        <v>120</v>
      </c>
      <c r="AB29" s="530">
        <v>45.6</v>
      </c>
      <c r="AC29" s="529">
        <v>104</v>
      </c>
      <c r="AD29" s="529">
        <v>165</v>
      </c>
      <c r="AE29" s="530">
        <v>17.2</v>
      </c>
      <c r="AF29" s="535">
        <v>850.2</v>
      </c>
      <c r="AG29" s="530">
        <v>19275</v>
      </c>
      <c r="AH29" s="530">
        <v>20046</v>
      </c>
      <c r="AI29" s="530">
        <v>2.5</v>
      </c>
      <c r="AJ29" s="530">
        <v>584</v>
      </c>
      <c r="AK29" s="530">
        <v>50</v>
      </c>
      <c r="AL29" s="530"/>
      <c r="AM29" s="530">
        <v>0</v>
      </c>
      <c r="AN29" s="535">
        <v>634</v>
      </c>
      <c r="AO29" s="529"/>
      <c r="AP29" s="530">
        <v>65.900000000000006</v>
      </c>
      <c r="AQ29" s="530">
        <v>0</v>
      </c>
      <c r="AR29" s="529">
        <v>1</v>
      </c>
      <c r="AS29" s="529"/>
      <c r="AT29" s="536">
        <v>11.2</v>
      </c>
      <c r="AU29" s="537">
        <v>11.2</v>
      </c>
      <c r="AV29" s="535">
        <f t="shared" si="0"/>
        <v>9966.7000000000007</v>
      </c>
    </row>
    <row r="30" spans="1:48" s="538" customFormat="1" ht="18.75" customHeight="1" x14ac:dyDescent="0.25">
      <c r="A30" s="524">
        <v>21</v>
      </c>
      <c r="B30" s="528" t="s">
        <v>38</v>
      </c>
      <c r="C30" s="529">
        <v>432</v>
      </c>
      <c r="D30" s="530">
        <v>20</v>
      </c>
      <c r="E30" s="529">
        <v>170</v>
      </c>
      <c r="F30" s="530">
        <v>1468.8</v>
      </c>
      <c r="G30" s="531">
        <v>143</v>
      </c>
      <c r="H30" s="529">
        <v>170</v>
      </c>
      <c r="I30" s="529">
        <v>118</v>
      </c>
      <c r="J30" s="530">
        <v>11</v>
      </c>
      <c r="K30" s="529">
        <v>18</v>
      </c>
      <c r="L30" s="530">
        <v>15</v>
      </c>
      <c r="M30" s="529">
        <v>6</v>
      </c>
      <c r="N30" s="532">
        <v>22</v>
      </c>
      <c r="O30" s="529">
        <v>1</v>
      </c>
      <c r="P30" s="532">
        <v>30</v>
      </c>
      <c r="Q30" s="533">
        <v>294.10000000000002</v>
      </c>
      <c r="R30" s="534">
        <v>495</v>
      </c>
      <c r="S30" s="530">
        <v>10</v>
      </c>
      <c r="T30" s="529">
        <v>170</v>
      </c>
      <c r="U30" s="530">
        <v>841.5</v>
      </c>
      <c r="V30" s="535">
        <v>2604.4</v>
      </c>
      <c r="W30" s="534">
        <v>38</v>
      </c>
      <c r="X30" s="529">
        <v>14</v>
      </c>
      <c r="Y30" s="529">
        <v>148</v>
      </c>
      <c r="Z30" s="530">
        <v>78.7</v>
      </c>
      <c r="AA30" s="529">
        <v>120</v>
      </c>
      <c r="AB30" s="530">
        <v>4.5999999999999996</v>
      </c>
      <c r="AC30" s="529">
        <v>31</v>
      </c>
      <c r="AD30" s="529">
        <v>165</v>
      </c>
      <c r="AE30" s="530">
        <v>5.0999999999999996</v>
      </c>
      <c r="AF30" s="535">
        <v>88.399999999999991</v>
      </c>
      <c r="AG30" s="530">
        <v>19275</v>
      </c>
      <c r="AH30" s="530">
        <v>20046</v>
      </c>
      <c r="AI30" s="530">
        <v>0.5</v>
      </c>
      <c r="AJ30" s="530">
        <v>116.80000000000001</v>
      </c>
      <c r="AK30" s="530">
        <v>10</v>
      </c>
      <c r="AL30" s="530"/>
      <c r="AM30" s="530">
        <v>0</v>
      </c>
      <c r="AN30" s="535">
        <v>126.80000000000001</v>
      </c>
      <c r="AO30" s="529">
        <v>1</v>
      </c>
      <c r="AP30" s="530">
        <v>65.900000000000006</v>
      </c>
      <c r="AQ30" s="530">
        <v>10.9</v>
      </c>
      <c r="AR30" s="529">
        <v>2</v>
      </c>
      <c r="AS30" s="529"/>
      <c r="AT30" s="536">
        <v>22.4</v>
      </c>
      <c r="AU30" s="537">
        <v>33.299999999999997</v>
      </c>
      <c r="AV30" s="535">
        <f t="shared" si="0"/>
        <v>2852.9000000000005</v>
      </c>
    </row>
    <row r="31" spans="1:48" s="538" customFormat="1" x14ac:dyDescent="0.25">
      <c r="A31" s="524">
        <v>22</v>
      </c>
      <c r="B31" s="528" t="s">
        <v>39</v>
      </c>
      <c r="C31" s="529">
        <v>924</v>
      </c>
      <c r="D31" s="530">
        <v>20</v>
      </c>
      <c r="E31" s="529">
        <v>170</v>
      </c>
      <c r="F31" s="530">
        <v>3141.6</v>
      </c>
      <c r="G31" s="531">
        <v>113</v>
      </c>
      <c r="H31" s="529">
        <v>170</v>
      </c>
      <c r="I31" s="529">
        <v>57</v>
      </c>
      <c r="J31" s="530">
        <v>11</v>
      </c>
      <c r="K31" s="529">
        <v>35</v>
      </c>
      <c r="L31" s="530">
        <v>15</v>
      </c>
      <c r="M31" s="529">
        <v>7</v>
      </c>
      <c r="N31" s="532">
        <v>22</v>
      </c>
      <c r="O31" s="529">
        <v>14</v>
      </c>
      <c r="P31" s="532">
        <v>30</v>
      </c>
      <c r="Q31" s="533">
        <v>293.39999999999998</v>
      </c>
      <c r="R31" s="534">
        <v>1099</v>
      </c>
      <c r="S31" s="530">
        <v>10</v>
      </c>
      <c r="T31" s="529">
        <v>170</v>
      </c>
      <c r="U31" s="530">
        <v>1868.3</v>
      </c>
      <c r="V31" s="535">
        <v>5303.3</v>
      </c>
      <c r="W31" s="534">
        <v>30</v>
      </c>
      <c r="X31" s="529">
        <v>14</v>
      </c>
      <c r="Y31" s="529">
        <v>148</v>
      </c>
      <c r="Z31" s="530">
        <v>62.2</v>
      </c>
      <c r="AA31" s="529">
        <v>120</v>
      </c>
      <c r="AB31" s="530">
        <v>3.6</v>
      </c>
      <c r="AC31" s="529">
        <v>6</v>
      </c>
      <c r="AD31" s="529">
        <v>165</v>
      </c>
      <c r="AE31" s="530">
        <v>1</v>
      </c>
      <c r="AF31" s="535">
        <v>66.8</v>
      </c>
      <c r="AG31" s="530">
        <v>19275</v>
      </c>
      <c r="AH31" s="530">
        <v>20046</v>
      </c>
      <c r="AI31" s="530">
        <v>1</v>
      </c>
      <c r="AJ31" s="530">
        <v>233.6</v>
      </c>
      <c r="AK31" s="530">
        <v>20</v>
      </c>
      <c r="AL31" s="530"/>
      <c r="AM31" s="530">
        <v>0</v>
      </c>
      <c r="AN31" s="535">
        <v>253.6</v>
      </c>
      <c r="AO31" s="529">
        <v>1</v>
      </c>
      <c r="AP31" s="530">
        <v>65.900000000000006</v>
      </c>
      <c r="AQ31" s="530">
        <v>10.9</v>
      </c>
      <c r="AR31" s="529"/>
      <c r="AS31" s="529">
        <v>17</v>
      </c>
      <c r="AT31" s="536">
        <v>228.5</v>
      </c>
      <c r="AU31" s="537">
        <v>239.4</v>
      </c>
      <c r="AV31" s="535">
        <f t="shared" si="0"/>
        <v>5863.1</v>
      </c>
    </row>
    <row r="32" spans="1:48" s="538" customFormat="1" x14ac:dyDescent="0.25">
      <c r="A32" s="524">
        <v>23</v>
      </c>
      <c r="B32" s="528" t="s">
        <v>40</v>
      </c>
      <c r="C32" s="529">
        <v>509</v>
      </c>
      <c r="D32" s="530">
        <v>20</v>
      </c>
      <c r="E32" s="529">
        <v>170</v>
      </c>
      <c r="F32" s="530">
        <v>1730.6</v>
      </c>
      <c r="G32" s="531">
        <v>76</v>
      </c>
      <c r="H32" s="529">
        <v>170</v>
      </c>
      <c r="I32" s="529">
        <v>75</v>
      </c>
      <c r="J32" s="530">
        <v>11</v>
      </c>
      <c r="K32" s="529"/>
      <c r="L32" s="530">
        <v>15</v>
      </c>
      <c r="M32" s="529">
        <v>1</v>
      </c>
      <c r="N32" s="532">
        <v>22</v>
      </c>
      <c r="O32" s="529"/>
      <c r="P32" s="532">
        <v>30</v>
      </c>
      <c r="Q32" s="533">
        <v>144</v>
      </c>
      <c r="R32" s="534">
        <v>813</v>
      </c>
      <c r="S32" s="530">
        <v>10</v>
      </c>
      <c r="T32" s="529">
        <v>170</v>
      </c>
      <c r="U32" s="530">
        <v>1382.1</v>
      </c>
      <c r="V32" s="535">
        <v>3256.7</v>
      </c>
      <c r="W32" s="534">
        <v>60</v>
      </c>
      <c r="X32" s="529">
        <v>14</v>
      </c>
      <c r="Y32" s="529">
        <v>148</v>
      </c>
      <c r="Z32" s="530">
        <v>124.3</v>
      </c>
      <c r="AA32" s="529">
        <v>120</v>
      </c>
      <c r="AB32" s="530">
        <v>7.2</v>
      </c>
      <c r="AC32" s="529">
        <v>21</v>
      </c>
      <c r="AD32" s="529">
        <v>165</v>
      </c>
      <c r="AE32" s="530">
        <v>3.5</v>
      </c>
      <c r="AF32" s="535">
        <v>135</v>
      </c>
      <c r="AG32" s="530">
        <v>19275</v>
      </c>
      <c r="AH32" s="530">
        <v>20046</v>
      </c>
      <c r="AI32" s="530">
        <v>0.75</v>
      </c>
      <c r="AJ32" s="530">
        <v>175.2</v>
      </c>
      <c r="AK32" s="530">
        <v>15</v>
      </c>
      <c r="AL32" s="530"/>
      <c r="AM32" s="530">
        <v>0</v>
      </c>
      <c r="AN32" s="535">
        <v>190.2</v>
      </c>
      <c r="AO32" s="529"/>
      <c r="AP32" s="530">
        <v>65.900000000000006</v>
      </c>
      <c r="AQ32" s="530">
        <v>0</v>
      </c>
      <c r="AR32" s="529"/>
      <c r="AS32" s="529"/>
      <c r="AT32" s="536">
        <v>0</v>
      </c>
      <c r="AU32" s="537">
        <v>0</v>
      </c>
      <c r="AV32" s="535">
        <f t="shared" si="0"/>
        <v>3581.8999999999996</v>
      </c>
    </row>
    <row r="33" spans="1:48" s="538" customFormat="1" x14ac:dyDescent="0.25">
      <c r="A33" s="524">
        <v>24</v>
      </c>
      <c r="B33" s="528" t="s">
        <v>41</v>
      </c>
      <c r="C33" s="529">
        <v>521</v>
      </c>
      <c r="D33" s="530">
        <v>20</v>
      </c>
      <c r="E33" s="529">
        <v>170</v>
      </c>
      <c r="F33" s="530">
        <v>1771.4</v>
      </c>
      <c r="G33" s="531">
        <v>0</v>
      </c>
      <c r="H33" s="529">
        <v>170</v>
      </c>
      <c r="I33" s="529"/>
      <c r="J33" s="530">
        <v>11</v>
      </c>
      <c r="K33" s="529"/>
      <c r="L33" s="530">
        <v>15</v>
      </c>
      <c r="M33" s="529"/>
      <c r="N33" s="532">
        <v>22</v>
      </c>
      <c r="O33" s="529"/>
      <c r="P33" s="532">
        <v>30</v>
      </c>
      <c r="Q33" s="533">
        <v>0</v>
      </c>
      <c r="R33" s="534">
        <v>586</v>
      </c>
      <c r="S33" s="530">
        <v>10</v>
      </c>
      <c r="T33" s="529">
        <v>170</v>
      </c>
      <c r="U33" s="530">
        <v>996.2</v>
      </c>
      <c r="V33" s="535">
        <v>2767.6000000000004</v>
      </c>
      <c r="W33" s="534">
        <v>86</v>
      </c>
      <c r="X33" s="529">
        <v>14</v>
      </c>
      <c r="Y33" s="529">
        <v>148</v>
      </c>
      <c r="Z33" s="530">
        <v>178.2</v>
      </c>
      <c r="AA33" s="529">
        <v>120</v>
      </c>
      <c r="AB33" s="530">
        <v>10.3</v>
      </c>
      <c r="AC33" s="529">
        <v>20</v>
      </c>
      <c r="AD33" s="529">
        <v>165</v>
      </c>
      <c r="AE33" s="530">
        <v>3.3</v>
      </c>
      <c r="AF33" s="535">
        <v>191.8</v>
      </c>
      <c r="AG33" s="530">
        <v>19275</v>
      </c>
      <c r="AH33" s="530">
        <v>20046</v>
      </c>
      <c r="AI33" s="530">
        <v>0.5</v>
      </c>
      <c r="AJ33" s="530">
        <v>116.80000000000001</v>
      </c>
      <c r="AK33" s="530">
        <v>10</v>
      </c>
      <c r="AL33" s="530">
        <v>1</v>
      </c>
      <c r="AM33" s="530">
        <v>0.8</v>
      </c>
      <c r="AN33" s="535">
        <v>127.60000000000001</v>
      </c>
      <c r="AO33" s="529"/>
      <c r="AP33" s="530">
        <v>65.900000000000006</v>
      </c>
      <c r="AQ33" s="530">
        <v>0</v>
      </c>
      <c r="AR33" s="529">
        <v>7</v>
      </c>
      <c r="AS33" s="529"/>
      <c r="AT33" s="536">
        <v>78.400000000000006</v>
      </c>
      <c r="AU33" s="537">
        <v>78.400000000000006</v>
      </c>
      <c r="AV33" s="535">
        <f t="shared" si="0"/>
        <v>3165.4000000000005</v>
      </c>
    </row>
    <row r="34" spans="1:48" s="538" customFormat="1" x14ac:dyDescent="0.25">
      <c r="A34" s="524">
        <v>25</v>
      </c>
      <c r="B34" s="528" t="s">
        <v>42</v>
      </c>
      <c r="C34" s="529">
        <v>591</v>
      </c>
      <c r="D34" s="530">
        <v>20</v>
      </c>
      <c r="E34" s="529">
        <v>170</v>
      </c>
      <c r="F34" s="530">
        <v>2009.4</v>
      </c>
      <c r="G34" s="531">
        <v>314</v>
      </c>
      <c r="H34" s="529">
        <v>170</v>
      </c>
      <c r="I34" s="529">
        <v>238</v>
      </c>
      <c r="J34" s="530">
        <v>11</v>
      </c>
      <c r="K34" s="529">
        <v>61</v>
      </c>
      <c r="L34" s="530">
        <v>15</v>
      </c>
      <c r="M34" s="529">
        <v>4</v>
      </c>
      <c r="N34" s="532">
        <v>22</v>
      </c>
      <c r="O34" s="529">
        <v>11</v>
      </c>
      <c r="P34" s="532">
        <v>30</v>
      </c>
      <c r="Q34" s="533">
        <v>671.7</v>
      </c>
      <c r="R34" s="534">
        <v>1171</v>
      </c>
      <c r="S34" s="530">
        <v>10</v>
      </c>
      <c r="T34" s="529">
        <v>170</v>
      </c>
      <c r="U34" s="530">
        <v>1990.7</v>
      </c>
      <c r="V34" s="535">
        <v>4671.8</v>
      </c>
      <c r="W34" s="534">
        <v>485</v>
      </c>
      <c r="X34" s="529">
        <v>14</v>
      </c>
      <c r="Y34" s="529">
        <v>148</v>
      </c>
      <c r="Z34" s="530">
        <v>1004.9</v>
      </c>
      <c r="AA34" s="529">
        <v>120</v>
      </c>
      <c r="AB34" s="530">
        <v>58.2</v>
      </c>
      <c r="AC34" s="529">
        <v>26</v>
      </c>
      <c r="AD34" s="529">
        <v>165</v>
      </c>
      <c r="AE34" s="530">
        <v>4.3</v>
      </c>
      <c r="AF34" s="535">
        <v>1067.3999999999999</v>
      </c>
      <c r="AG34" s="530">
        <v>19275</v>
      </c>
      <c r="AH34" s="530">
        <v>20046</v>
      </c>
      <c r="AI34" s="530">
        <v>1.25</v>
      </c>
      <c r="AJ34" s="530">
        <v>292</v>
      </c>
      <c r="AK34" s="530">
        <v>25</v>
      </c>
      <c r="AL34" s="530"/>
      <c r="AM34" s="530">
        <v>0</v>
      </c>
      <c r="AN34" s="535">
        <v>317</v>
      </c>
      <c r="AO34" s="529">
        <v>2</v>
      </c>
      <c r="AP34" s="530">
        <v>65.900000000000006</v>
      </c>
      <c r="AQ34" s="530">
        <v>21.7</v>
      </c>
      <c r="AR34" s="529">
        <v>5</v>
      </c>
      <c r="AS34" s="529"/>
      <c r="AT34" s="536">
        <v>56.099999999999994</v>
      </c>
      <c r="AU34" s="537">
        <v>77.8</v>
      </c>
      <c r="AV34" s="535">
        <f t="shared" si="0"/>
        <v>6134</v>
      </c>
    </row>
    <row r="35" spans="1:48" s="538" customFormat="1" x14ac:dyDescent="0.25">
      <c r="A35" s="524">
        <v>26</v>
      </c>
      <c r="B35" s="528" t="s">
        <v>43</v>
      </c>
      <c r="C35" s="529">
        <v>567</v>
      </c>
      <c r="D35" s="530">
        <v>20</v>
      </c>
      <c r="E35" s="529">
        <v>170</v>
      </c>
      <c r="F35" s="530">
        <v>1927.8</v>
      </c>
      <c r="G35" s="531">
        <v>162</v>
      </c>
      <c r="H35" s="529">
        <v>170</v>
      </c>
      <c r="I35" s="529">
        <v>158</v>
      </c>
      <c r="J35" s="530">
        <v>11</v>
      </c>
      <c r="K35" s="529"/>
      <c r="L35" s="530">
        <v>15</v>
      </c>
      <c r="M35" s="529">
        <v>4</v>
      </c>
      <c r="N35" s="532">
        <v>22</v>
      </c>
      <c r="O35" s="529"/>
      <c r="P35" s="532">
        <v>30</v>
      </c>
      <c r="Q35" s="533">
        <v>310.39999999999998</v>
      </c>
      <c r="R35" s="534">
        <v>426</v>
      </c>
      <c r="S35" s="530">
        <v>10</v>
      </c>
      <c r="T35" s="529">
        <v>170</v>
      </c>
      <c r="U35" s="530">
        <v>724.2</v>
      </c>
      <c r="V35" s="535">
        <v>2962.3999999999996</v>
      </c>
      <c r="W35" s="534">
        <v>61</v>
      </c>
      <c r="X35" s="529">
        <v>14</v>
      </c>
      <c r="Y35" s="529">
        <v>148</v>
      </c>
      <c r="Z35" s="530">
        <v>126.4</v>
      </c>
      <c r="AA35" s="529">
        <v>120</v>
      </c>
      <c r="AB35" s="530">
        <v>7.3</v>
      </c>
      <c r="AC35" s="529">
        <v>37</v>
      </c>
      <c r="AD35" s="529">
        <v>165</v>
      </c>
      <c r="AE35" s="530">
        <v>6.1</v>
      </c>
      <c r="AF35" s="535">
        <v>139.80000000000001</v>
      </c>
      <c r="AG35" s="530">
        <v>19275</v>
      </c>
      <c r="AH35" s="530">
        <v>20046</v>
      </c>
      <c r="AI35" s="530">
        <v>0.5</v>
      </c>
      <c r="AJ35" s="530">
        <v>116.80000000000001</v>
      </c>
      <c r="AK35" s="530">
        <v>10</v>
      </c>
      <c r="AL35" s="530"/>
      <c r="AM35" s="530">
        <v>0</v>
      </c>
      <c r="AN35" s="535">
        <v>126.80000000000001</v>
      </c>
      <c r="AO35" s="529"/>
      <c r="AP35" s="530">
        <v>65.900000000000006</v>
      </c>
      <c r="AQ35" s="530">
        <v>0</v>
      </c>
      <c r="AR35" s="529">
        <v>3</v>
      </c>
      <c r="AS35" s="529"/>
      <c r="AT35" s="536">
        <v>33.6</v>
      </c>
      <c r="AU35" s="537">
        <v>33.6</v>
      </c>
      <c r="AV35" s="535">
        <f t="shared" si="0"/>
        <v>3262.6</v>
      </c>
    </row>
    <row r="36" spans="1:48" s="538" customFormat="1" x14ac:dyDescent="0.25">
      <c r="A36" s="524">
        <v>27</v>
      </c>
      <c r="B36" s="528" t="s">
        <v>44</v>
      </c>
      <c r="C36" s="529">
        <v>869</v>
      </c>
      <c r="D36" s="530">
        <v>20</v>
      </c>
      <c r="E36" s="529">
        <v>170</v>
      </c>
      <c r="F36" s="530">
        <v>2954.6</v>
      </c>
      <c r="G36" s="531">
        <v>0</v>
      </c>
      <c r="H36" s="529">
        <v>170</v>
      </c>
      <c r="I36" s="529"/>
      <c r="J36" s="530">
        <v>11</v>
      </c>
      <c r="K36" s="529"/>
      <c r="L36" s="530">
        <v>15</v>
      </c>
      <c r="M36" s="529"/>
      <c r="N36" s="532">
        <v>22</v>
      </c>
      <c r="O36" s="529"/>
      <c r="P36" s="532">
        <v>30</v>
      </c>
      <c r="Q36" s="533">
        <v>0</v>
      </c>
      <c r="R36" s="534">
        <v>2123</v>
      </c>
      <c r="S36" s="530">
        <v>10</v>
      </c>
      <c r="T36" s="529">
        <v>170</v>
      </c>
      <c r="U36" s="530">
        <v>3609.1</v>
      </c>
      <c r="V36" s="535">
        <v>6563.7</v>
      </c>
      <c r="W36" s="534">
        <v>112</v>
      </c>
      <c r="X36" s="529">
        <v>14</v>
      </c>
      <c r="Y36" s="529">
        <v>148</v>
      </c>
      <c r="Z36" s="530">
        <v>232.1</v>
      </c>
      <c r="AA36" s="529">
        <v>120</v>
      </c>
      <c r="AB36" s="530">
        <v>13.4</v>
      </c>
      <c r="AC36" s="529">
        <v>34</v>
      </c>
      <c r="AD36" s="529">
        <v>165</v>
      </c>
      <c r="AE36" s="530">
        <v>5.6</v>
      </c>
      <c r="AF36" s="535">
        <v>251.1</v>
      </c>
      <c r="AG36" s="530">
        <v>19275</v>
      </c>
      <c r="AH36" s="530">
        <v>20046</v>
      </c>
      <c r="AI36" s="530">
        <v>2.25</v>
      </c>
      <c r="AJ36" s="530">
        <v>525.6</v>
      </c>
      <c r="AK36" s="530">
        <v>45</v>
      </c>
      <c r="AL36" s="530">
        <v>1</v>
      </c>
      <c r="AM36" s="530">
        <v>0.2</v>
      </c>
      <c r="AN36" s="535">
        <v>570.80000000000007</v>
      </c>
      <c r="AO36" s="529">
        <v>1</v>
      </c>
      <c r="AP36" s="530">
        <v>65.900000000000006</v>
      </c>
      <c r="AQ36" s="530">
        <v>10.9</v>
      </c>
      <c r="AR36" s="529">
        <v>1</v>
      </c>
      <c r="AS36" s="529"/>
      <c r="AT36" s="536">
        <v>11.200000000000001</v>
      </c>
      <c r="AU36" s="537">
        <v>22.1</v>
      </c>
      <c r="AV36" s="535">
        <f t="shared" si="0"/>
        <v>7407.7000000000007</v>
      </c>
    </row>
    <row r="37" spans="1:48" s="538" customFormat="1" x14ac:dyDescent="0.25">
      <c r="A37" s="524">
        <v>28</v>
      </c>
      <c r="B37" s="528" t="s">
        <v>45</v>
      </c>
      <c r="C37" s="529">
        <v>973</v>
      </c>
      <c r="D37" s="530">
        <v>20</v>
      </c>
      <c r="E37" s="529">
        <v>170</v>
      </c>
      <c r="F37" s="530">
        <v>3308.2</v>
      </c>
      <c r="G37" s="531">
        <v>973</v>
      </c>
      <c r="H37" s="529">
        <v>170</v>
      </c>
      <c r="I37" s="529">
        <v>455</v>
      </c>
      <c r="J37" s="530">
        <v>11</v>
      </c>
      <c r="K37" s="529">
        <v>465</v>
      </c>
      <c r="L37" s="530">
        <v>15</v>
      </c>
      <c r="M37" s="529">
        <v>23</v>
      </c>
      <c r="N37" s="532">
        <v>22</v>
      </c>
      <c r="O37" s="529">
        <v>30</v>
      </c>
      <c r="P37" s="532">
        <v>30</v>
      </c>
      <c r="Q37" s="533">
        <v>2275.6</v>
      </c>
      <c r="R37" s="534">
        <v>700</v>
      </c>
      <c r="S37" s="530">
        <v>10</v>
      </c>
      <c r="T37" s="529">
        <v>170</v>
      </c>
      <c r="U37" s="530">
        <v>1190</v>
      </c>
      <c r="V37" s="535">
        <v>6773.7999999999993</v>
      </c>
      <c r="W37" s="534">
        <v>217</v>
      </c>
      <c r="X37" s="529">
        <v>14</v>
      </c>
      <c r="Y37" s="529">
        <v>148</v>
      </c>
      <c r="Z37" s="530">
        <v>449.6</v>
      </c>
      <c r="AA37" s="529">
        <v>120</v>
      </c>
      <c r="AB37" s="530">
        <v>26</v>
      </c>
      <c r="AC37" s="529">
        <v>28</v>
      </c>
      <c r="AD37" s="529">
        <v>165</v>
      </c>
      <c r="AE37" s="530">
        <v>4.5999999999999996</v>
      </c>
      <c r="AF37" s="535">
        <v>480.20000000000005</v>
      </c>
      <c r="AG37" s="530">
        <v>19275</v>
      </c>
      <c r="AH37" s="530">
        <v>20046</v>
      </c>
      <c r="AI37" s="530">
        <v>0.75</v>
      </c>
      <c r="AJ37" s="530">
        <v>175.2</v>
      </c>
      <c r="AK37" s="530">
        <v>15</v>
      </c>
      <c r="AL37" s="530"/>
      <c r="AM37" s="530">
        <v>0</v>
      </c>
      <c r="AN37" s="535">
        <v>190.2</v>
      </c>
      <c r="AO37" s="529">
        <v>1</v>
      </c>
      <c r="AP37" s="530">
        <v>65.900000000000006</v>
      </c>
      <c r="AQ37" s="530">
        <v>10.9</v>
      </c>
      <c r="AR37" s="529">
        <v>3</v>
      </c>
      <c r="AS37" s="529"/>
      <c r="AT37" s="536">
        <v>33.6</v>
      </c>
      <c r="AU37" s="537">
        <v>44.5</v>
      </c>
      <c r="AV37" s="535">
        <f t="shared" si="0"/>
        <v>7488.6999999999989</v>
      </c>
    </row>
    <row r="38" spans="1:48" s="538" customFormat="1" x14ac:dyDescent="0.25">
      <c r="A38" s="524">
        <v>29</v>
      </c>
      <c r="B38" s="528" t="s">
        <v>46</v>
      </c>
      <c r="C38" s="529">
        <v>292</v>
      </c>
      <c r="D38" s="530">
        <v>20</v>
      </c>
      <c r="E38" s="529">
        <v>170</v>
      </c>
      <c r="F38" s="530">
        <v>992.8</v>
      </c>
      <c r="G38" s="531">
        <v>124</v>
      </c>
      <c r="H38" s="529">
        <v>170</v>
      </c>
      <c r="I38" s="529">
        <v>122</v>
      </c>
      <c r="J38" s="530">
        <v>11</v>
      </c>
      <c r="K38" s="529"/>
      <c r="L38" s="530">
        <v>15</v>
      </c>
      <c r="M38" s="529">
        <v>2</v>
      </c>
      <c r="N38" s="532">
        <v>22</v>
      </c>
      <c r="O38" s="529"/>
      <c r="P38" s="532">
        <v>30</v>
      </c>
      <c r="Q38" s="533">
        <v>235.6</v>
      </c>
      <c r="R38" s="534">
        <v>342</v>
      </c>
      <c r="S38" s="530">
        <v>10</v>
      </c>
      <c r="T38" s="529">
        <v>170</v>
      </c>
      <c r="U38" s="530">
        <v>581.4</v>
      </c>
      <c r="V38" s="535">
        <v>1809.7999999999997</v>
      </c>
      <c r="W38" s="534">
        <v>89</v>
      </c>
      <c r="X38" s="529">
        <v>14</v>
      </c>
      <c r="Y38" s="529">
        <v>148</v>
      </c>
      <c r="Z38" s="530">
        <v>184.4</v>
      </c>
      <c r="AA38" s="529">
        <v>120</v>
      </c>
      <c r="AB38" s="530">
        <v>10.7</v>
      </c>
      <c r="AC38" s="529">
        <v>19</v>
      </c>
      <c r="AD38" s="529">
        <v>165</v>
      </c>
      <c r="AE38" s="530">
        <v>3.1</v>
      </c>
      <c r="AF38" s="535">
        <v>198.2</v>
      </c>
      <c r="AG38" s="530">
        <v>19275</v>
      </c>
      <c r="AH38" s="530">
        <v>20046</v>
      </c>
      <c r="AI38" s="530">
        <v>0.25</v>
      </c>
      <c r="AJ38" s="530">
        <v>58.4</v>
      </c>
      <c r="AK38" s="530">
        <v>5</v>
      </c>
      <c r="AL38" s="530">
        <v>1.2</v>
      </c>
      <c r="AM38" s="530">
        <v>0.1</v>
      </c>
      <c r="AN38" s="535">
        <v>63.5</v>
      </c>
      <c r="AO38" s="529"/>
      <c r="AP38" s="530">
        <v>65.900000000000006</v>
      </c>
      <c r="AQ38" s="530">
        <v>0</v>
      </c>
      <c r="AR38" s="529">
        <v>1</v>
      </c>
      <c r="AS38" s="529"/>
      <c r="AT38" s="536">
        <v>11.2</v>
      </c>
      <c r="AU38" s="537">
        <v>11.2</v>
      </c>
      <c r="AV38" s="535">
        <f t="shared" si="0"/>
        <v>2082.6999999999998</v>
      </c>
    </row>
    <row r="39" spans="1:48" s="538" customFormat="1" x14ac:dyDescent="0.25">
      <c r="A39" s="524">
        <v>30</v>
      </c>
      <c r="B39" s="528" t="s">
        <v>47</v>
      </c>
      <c r="C39" s="529">
        <v>538</v>
      </c>
      <c r="D39" s="530">
        <v>20</v>
      </c>
      <c r="E39" s="529">
        <v>170</v>
      </c>
      <c r="F39" s="530">
        <v>1829.2</v>
      </c>
      <c r="G39" s="531">
        <v>15</v>
      </c>
      <c r="H39" s="529">
        <v>170</v>
      </c>
      <c r="I39" s="529">
        <v>5</v>
      </c>
      <c r="J39" s="530">
        <v>11</v>
      </c>
      <c r="K39" s="529">
        <v>3</v>
      </c>
      <c r="L39" s="530">
        <v>15</v>
      </c>
      <c r="M39" s="529">
        <v>3</v>
      </c>
      <c r="N39" s="532">
        <v>22</v>
      </c>
      <c r="O39" s="529">
        <v>4</v>
      </c>
      <c r="P39" s="532">
        <v>30</v>
      </c>
      <c r="Q39" s="533">
        <v>48.6</v>
      </c>
      <c r="R39" s="534">
        <v>1823</v>
      </c>
      <c r="S39" s="530">
        <v>10</v>
      </c>
      <c r="T39" s="529">
        <v>170</v>
      </c>
      <c r="U39" s="530">
        <v>3099.1</v>
      </c>
      <c r="V39" s="535">
        <v>4976.8999999999996</v>
      </c>
      <c r="W39" s="534">
        <v>77</v>
      </c>
      <c r="X39" s="529">
        <v>14</v>
      </c>
      <c r="Y39" s="529">
        <v>148</v>
      </c>
      <c r="Z39" s="530">
        <v>159.5</v>
      </c>
      <c r="AA39" s="529">
        <v>120</v>
      </c>
      <c r="AB39" s="530">
        <v>9.1999999999999993</v>
      </c>
      <c r="AC39" s="529">
        <v>4</v>
      </c>
      <c r="AD39" s="529">
        <v>165</v>
      </c>
      <c r="AE39" s="530">
        <v>0.7</v>
      </c>
      <c r="AF39" s="535">
        <v>169.39999999999998</v>
      </c>
      <c r="AG39" s="530">
        <v>19275</v>
      </c>
      <c r="AH39" s="530">
        <v>20046</v>
      </c>
      <c r="AI39" s="530">
        <v>1.75</v>
      </c>
      <c r="AJ39" s="530">
        <v>408.8</v>
      </c>
      <c r="AK39" s="530">
        <v>35</v>
      </c>
      <c r="AL39" s="530"/>
      <c r="AM39" s="530">
        <v>0</v>
      </c>
      <c r="AN39" s="535">
        <v>443.8</v>
      </c>
      <c r="AO39" s="529"/>
      <c r="AP39" s="530">
        <v>65.900000000000006</v>
      </c>
      <c r="AQ39" s="530">
        <v>0</v>
      </c>
      <c r="AR39" s="529"/>
      <c r="AS39" s="529"/>
      <c r="AT39" s="536">
        <v>0</v>
      </c>
      <c r="AU39" s="537">
        <v>0</v>
      </c>
      <c r="AV39" s="535">
        <f t="shared" si="0"/>
        <v>5590.0999999999995</v>
      </c>
    </row>
    <row r="40" spans="1:48" s="538" customFormat="1" x14ac:dyDescent="0.25">
      <c r="A40" s="524">
        <v>31</v>
      </c>
      <c r="B40" s="528" t="s">
        <v>48</v>
      </c>
      <c r="C40" s="529">
        <v>385</v>
      </c>
      <c r="D40" s="530">
        <v>20</v>
      </c>
      <c r="E40" s="529">
        <v>170</v>
      </c>
      <c r="F40" s="530">
        <v>1309</v>
      </c>
      <c r="G40" s="531">
        <v>0</v>
      </c>
      <c r="H40" s="529">
        <v>170</v>
      </c>
      <c r="I40" s="529"/>
      <c r="J40" s="530">
        <v>11</v>
      </c>
      <c r="K40" s="529"/>
      <c r="L40" s="530">
        <v>15</v>
      </c>
      <c r="M40" s="529"/>
      <c r="N40" s="532">
        <v>22</v>
      </c>
      <c r="O40" s="529"/>
      <c r="P40" s="532">
        <v>30</v>
      </c>
      <c r="Q40" s="533">
        <v>0</v>
      </c>
      <c r="R40" s="534">
        <v>477</v>
      </c>
      <c r="S40" s="530">
        <v>10</v>
      </c>
      <c r="T40" s="529">
        <v>170</v>
      </c>
      <c r="U40" s="530">
        <v>810.9</v>
      </c>
      <c r="V40" s="535">
        <v>2119.9</v>
      </c>
      <c r="W40" s="534">
        <v>127</v>
      </c>
      <c r="X40" s="529">
        <v>14</v>
      </c>
      <c r="Y40" s="529">
        <v>148</v>
      </c>
      <c r="Z40" s="530">
        <v>263.10000000000002</v>
      </c>
      <c r="AA40" s="529">
        <v>120</v>
      </c>
      <c r="AB40" s="530">
        <v>15.2</v>
      </c>
      <c r="AC40" s="529">
        <v>21</v>
      </c>
      <c r="AD40" s="529">
        <v>165</v>
      </c>
      <c r="AE40" s="530">
        <v>3.5</v>
      </c>
      <c r="AF40" s="535">
        <v>281.8</v>
      </c>
      <c r="AG40" s="530">
        <v>19275</v>
      </c>
      <c r="AH40" s="530">
        <v>20046</v>
      </c>
      <c r="AI40" s="530">
        <v>0.5</v>
      </c>
      <c r="AJ40" s="530">
        <v>116.80000000000001</v>
      </c>
      <c r="AK40" s="530">
        <v>10</v>
      </c>
      <c r="AL40" s="530"/>
      <c r="AM40" s="530">
        <v>0</v>
      </c>
      <c r="AN40" s="535">
        <v>126.80000000000001</v>
      </c>
      <c r="AO40" s="529"/>
      <c r="AP40" s="530">
        <v>65.900000000000006</v>
      </c>
      <c r="AQ40" s="530">
        <v>0</v>
      </c>
      <c r="AR40" s="529"/>
      <c r="AS40" s="529"/>
      <c r="AT40" s="536">
        <v>0</v>
      </c>
      <c r="AU40" s="537">
        <v>0</v>
      </c>
      <c r="AV40" s="535">
        <f t="shared" si="0"/>
        <v>2528.5000000000005</v>
      </c>
    </row>
    <row r="41" spans="1:48" s="538" customFormat="1" x14ac:dyDescent="0.25">
      <c r="A41" s="524">
        <v>32</v>
      </c>
      <c r="B41" s="528" t="s">
        <v>50</v>
      </c>
      <c r="C41" s="529">
        <v>321</v>
      </c>
      <c r="D41" s="530">
        <v>20</v>
      </c>
      <c r="E41" s="529">
        <v>170</v>
      </c>
      <c r="F41" s="530">
        <v>1091.4000000000001</v>
      </c>
      <c r="G41" s="531">
        <v>31</v>
      </c>
      <c r="H41" s="529">
        <v>170</v>
      </c>
      <c r="I41" s="529">
        <v>29</v>
      </c>
      <c r="J41" s="530">
        <v>11</v>
      </c>
      <c r="K41" s="529"/>
      <c r="L41" s="530">
        <v>15</v>
      </c>
      <c r="M41" s="529">
        <v>2</v>
      </c>
      <c r="N41" s="532">
        <v>22</v>
      </c>
      <c r="O41" s="529"/>
      <c r="P41" s="532">
        <v>30</v>
      </c>
      <c r="Q41" s="533">
        <v>61.7</v>
      </c>
      <c r="R41" s="534">
        <v>879</v>
      </c>
      <c r="S41" s="530">
        <v>10</v>
      </c>
      <c r="T41" s="529">
        <v>170</v>
      </c>
      <c r="U41" s="530">
        <v>1494.3</v>
      </c>
      <c r="V41" s="535">
        <v>2647.4</v>
      </c>
      <c r="W41" s="534">
        <v>80</v>
      </c>
      <c r="X41" s="529">
        <v>14</v>
      </c>
      <c r="Y41" s="529">
        <v>148</v>
      </c>
      <c r="Z41" s="530">
        <v>165.8</v>
      </c>
      <c r="AA41" s="529">
        <v>120</v>
      </c>
      <c r="AB41" s="530">
        <v>9.6</v>
      </c>
      <c r="AC41" s="529">
        <v>29</v>
      </c>
      <c r="AD41" s="529">
        <v>165</v>
      </c>
      <c r="AE41" s="530">
        <v>4.8</v>
      </c>
      <c r="AF41" s="535">
        <v>180.20000000000002</v>
      </c>
      <c r="AG41" s="530">
        <v>19275</v>
      </c>
      <c r="AH41" s="530">
        <v>20046</v>
      </c>
      <c r="AI41" s="530">
        <v>0.75</v>
      </c>
      <c r="AJ41" s="530">
        <v>175.2</v>
      </c>
      <c r="AK41" s="530">
        <v>15</v>
      </c>
      <c r="AL41" s="530"/>
      <c r="AM41" s="530">
        <v>0</v>
      </c>
      <c r="AN41" s="535">
        <v>190.2</v>
      </c>
      <c r="AO41" s="529"/>
      <c r="AP41" s="530">
        <v>65.900000000000006</v>
      </c>
      <c r="AQ41" s="530">
        <v>0</v>
      </c>
      <c r="AR41" s="529">
        <v>1</v>
      </c>
      <c r="AS41" s="529"/>
      <c r="AT41" s="536">
        <v>11.2</v>
      </c>
      <c r="AU41" s="537">
        <v>11.2</v>
      </c>
      <c r="AV41" s="535">
        <f t="shared" si="0"/>
        <v>3028.9999999999995</v>
      </c>
    </row>
    <row r="42" spans="1:48" s="538" customFormat="1" x14ac:dyDescent="0.25">
      <c r="A42" s="524">
        <v>33</v>
      </c>
      <c r="B42" s="528" t="s">
        <v>51</v>
      </c>
      <c r="C42" s="529">
        <v>845</v>
      </c>
      <c r="D42" s="530">
        <v>20</v>
      </c>
      <c r="E42" s="529">
        <v>170</v>
      </c>
      <c r="F42" s="530">
        <v>2873</v>
      </c>
      <c r="G42" s="531">
        <v>14</v>
      </c>
      <c r="H42" s="529">
        <v>170</v>
      </c>
      <c r="I42" s="529">
        <v>14</v>
      </c>
      <c r="J42" s="530">
        <v>11</v>
      </c>
      <c r="K42" s="529"/>
      <c r="L42" s="530">
        <v>15</v>
      </c>
      <c r="M42" s="529"/>
      <c r="N42" s="532">
        <v>22</v>
      </c>
      <c r="O42" s="529"/>
      <c r="P42" s="532">
        <v>30</v>
      </c>
      <c r="Q42" s="533">
        <v>26.2</v>
      </c>
      <c r="R42" s="534">
        <v>1190</v>
      </c>
      <c r="S42" s="530">
        <v>10</v>
      </c>
      <c r="T42" s="529">
        <v>170</v>
      </c>
      <c r="U42" s="530">
        <v>2023</v>
      </c>
      <c r="V42" s="535">
        <v>4922.2</v>
      </c>
      <c r="W42" s="534">
        <v>56</v>
      </c>
      <c r="X42" s="529">
        <v>14</v>
      </c>
      <c r="Y42" s="529">
        <v>148</v>
      </c>
      <c r="Z42" s="530">
        <v>116</v>
      </c>
      <c r="AA42" s="529">
        <v>120</v>
      </c>
      <c r="AB42" s="530">
        <v>6.7</v>
      </c>
      <c r="AC42" s="529">
        <v>41</v>
      </c>
      <c r="AD42" s="529">
        <v>165</v>
      </c>
      <c r="AE42" s="530">
        <v>6.8</v>
      </c>
      <c r="AF42" s="535">
        <v>129.5</v>
      </c>
      <c r="AG42" s="530">
        <v>19275</v>
      </c>
      <c r="AH42" s="530">
        <v>20046</v>
      </c>
      <c r="AI42" s="530">
        <v>1</v>
      </c>
      <c r="AJ42" s="530">
        <v>233.6</v>
      </c>
      <c r="AK42" s="530">
        <v>20</v>
      </c>
      <c r="AL42" s="530"/>
      <c r="AM42" s="530">
        <v>0</v>
      </c>
      <c r="AN42" s="535">
        <v>253.6</v>
      </c>
      <c r="AO42" s="529">
        <v>0</v>
      </c>
      <c r="AP42" s="530">
        <v>65.900000000000006</v>
      </c>
      <c r="AQ42" s="530">
        <v>0</v>
      </c>
      <c r="AR42" s="529">
        <v>0</v>
      </c>
      <c r="AS42" s="529"/>
      <c r="AT42" s="536">
        <v>0</v>
      </c>
      <c r="AU42" s="537">
        <v>0</v>
      </c>
      <c r="AV42" s="535">
        <f t="shared" si="0"/>
        <v>5305.3</v>
      </c>
    </row>
    <row r="43" spans="1:48" s="538" customFormat="1" x14ac:dyDescent="0.25">
      <c r="A43" s="524">
        <v>34</v>
      </c>
      <c r="B43" s="528" t="s">
        <v>52</v>
      </c>
      <c r="C43" s="529">
        <v>339</v>
      </c>
      <c r="D43" s="530">
        <v>20</v>
      </c>
      <c r="E43" s="529">
        <v>170</v>
      </c>
      <c r="F43" s="530">
        <v>1152.5999999999999</v>
      </c>
      <c r="G43" s="531">
        <v>125</v>
      </c>
      <c r="H43" s="529">
        <v>170</v>
      </c>
      <c r="I43" s="529">
        <v>125</v>
      </c>
      <c r="J43" s="530">
        <v>11</v>
      </c>
      <c r="K43" s="529"/>
      <c r="L43" s="530">
        <v>15</v>
      </c>
      <c r="M43" s="529"/>
      <c r="N43" s="532">
        <v>22</v>
      </c>
      <c r="O43" s="529"/>
      <c r="P43" s="532">
        <v>30</v>
      </c>
      <c r="Q43" s="533">
        <v>233.8</v>
      </c>
      <c r="R43" s="534">
        <v>324</v>
      </c>
      <c r="S43" s="530">
        <v>10</v>
      </c>
      <c r="T43" s="529">
        <v>170</v>
      </c>
      <c r="U43" s="530">
        <v>550.79999999999995</v>
      </c>
      <c r="V43" s="535">
        <v>1937.1999999999998</v>
      </c>
      <c r="W43" s="534">
        <v>42</v>
      </c>
      <c r="X43" s="529">
        <v>14</v>
      </c>
      <c r="Y43" s="529">
        <v>148</v>
      </c>
      <c r="Z43" s="530">
        <v>87</v>
      </c>
      <c r="AA43" s="529">
        <v>120</v>
      </c>
      <c r="AB43" s="530">
        <v>5</v>
      </c>
      <c r="AC43" s="529">
        <v>10</v>
      </c>
      <c r="AD43" s="529">
        <v>165</v>
      </c>
      <c r="AE43" s="530">
        <v>1.7</v>
      </c>
      <c r="AF43" s="535">
        <v>93.7</v>
      </c>
      <c r="AG43" s="530">
        <v>19275</v>
      </c>
      <c r="AH43" s="530">
        <v>20046</v>
      </c>
      <c r="AI43" s="530">
        <v>0.25</v>
      </c>
      <c r="AJ43" s="530">
        <v>58.4</v>
      </c>
      <c r="AK43" s="530">
        <v>5</v>
      </c>
      <c r="AL43" s="530"/>
      <c r="AM43" s="530">
        <v>0</v>
      </c>
      <c r="AN43" s="535">
        <v>63.4</v>
      </c>
      <c r="AO43" s="529"/>
      <c r="AP43" s="530">
        <v>65.900000000000006</v>
      </c>
      <c r="AQ43" s="530">
        <v>0</v>
      </c>
      <c r="AR43" s="529"/>
      <c r="AS43" s="529"/>
      <c r="AT43" s="536">
        <v>0</v>
      </c>
      <c r="AU43" s="537">
        <v>0</v>
      </c>
      <c r="AV43" s="535">
        <f t="shared" si="0"/>
        <v>2094.2999999999997</v>
      </c>
    </row>
    <row r="44" spans="1:48" s="538" customFormat="1" x14ac:dyDescent="0.25">
      <c r="A44" s="524">
        <v>35</v>
      </c>
      <c r="B44" s="528" t="s">
        <v>53</v>
      </c>
      <c r="C44" s="529">
        <v>598</v>
      </c>
      <c r="D44" s="530">
        <v>20</v>
      </c>
      <c r="E44" s="529">
        <v>170</v>
      </c>
      <c r="F44" s="530">
        <v>2033.2</v>
      </c>
      <c r="G44" s="531">
        <v>75</v>
      </c>
      <c r="H44" s="529">
        <v>170</v>
      </c>
      <c r="I44" s="529">
        <v>67</v>
      </c>
      <c r="J44" s="530">
        <v>11</v>
      </c>
      <c r="K44" s="529"/>
      <c r="L44" s="530">
        <v>15</v>
      </c>
      <c r="M44" s="529">
        <v>8</v>
      </c>
      <c r="N44" s="532">
        <v>22</v>
      </c>
      <c r="O44" s="529"/>
      <c r="P44" s="532">
        <v>30</v>
      </c>
      <c r="Q44" s="533">
        <v>155.19999999999999</v>
      </c>
      <c r="R44" s="534">
        <v>501</v>
      </c>
      <c r="S44" s="530">
        <v>10</v>
      </c>
      <c r="T44" s="529">
        <v>170</v>
      </c>
      <c r="U44" s="530">
        <v>851.7</v>
      </c>
      <c r="V44" s="535">
        <v>3040.1000000000004</v>
      </c>
      <c r="W44" s="534">
        <v>339</v>
      </c>
      <c r="X44" s="529">
        <v>14</v>
      </c>
      <c r="Y44" s="529">
        <v>148</v>
      </c>
      <c r="Z44" s="530">
        <v>702.4</v>
      </c>
      <c r="AA44" s="529">
        <v>120</v>
      </c>
      <c r="AB44" s="530">
        <v>40.700000000000003</v>
      </c>
      <c r="AC44" s="529">
        <v>32</v>
      </c>
      <c r="AD44" s="529">
        <v>165</v>
      </c>
      <c r="AE44" s="530">
        <v>5.3</v>
      </c>
      <c r="AF44" s="535">
        <v>748.4</v>
      </c>
      <c r="AG44" s="530">
        <v>19275</v>
      </c>
      <c r="AH44" s="530">
        <v>20046</v>
      </c>
      <c r="AI44" s="530">
        <v>0.5</v>
      </c>
      <c r="AJ44" s="530">
        <v>116.80000000000001</v>
      </c>
      <c r="AK44" s="530">
        <v>10</v>
      </c>
      <c r="AL44" s="530"/>
      <c r="AM44" s="530">
        <v>0</v>
      </c>
      <c r="AN44" s="535">
        <v>126.80000000000001</v>
      </c>
      <c r="AO44" s="529">
        <v>0</v>
      </c>
      <c r="AP44" s="530">
        <v>65.900000000000006</v>
      </c>
      <c r="AQ44" s="530">
        <v>0</v>
      </c>
      <c r="AR44" s="529">
        <v>0</v>
      </c>
      <c r="AS44" s="529"/>
      <c r="AT44" s="536">
        <v>0</v>
      </c>
      <c r="AU44" s="537">
        <v>0</v>
      </c>
      <c r="AV44" s="535">
        <f t="shared" si="0"/>
        <v>3915.3000000000006</v>
      </c>
    </row>
    <row r="45" spans="1:48" s="538" customFormat="1" x14ac:dyDescent="0.25">
      <c r="A45" s="524">
        <v>36</v>
      </c>
      <c r="B45" s="528" t="s">
        <v>54</v>
      </c>
      <c r="C45" s="529">
        <v>434</v>
      </c>
      <c r="D45" s="530">
        <v>20</v>
      </c>
      <c r="E45" s="529">
        <v>170</v>
      </c>
      <c r="F45" s="530">
        <v>1475.6</v>
      </c>
      <c r="G45" s="531">
        <v>315</v>
      </c>
      <c r="H45" s="529">
        <v>170</v>
      </c>
      <c r="I45" s="529">
        <v>299</v>
      </c>
      <c r="J45" s="530">
        <v>11</v>
      </c>
      <c r="K45" s="529"/>
      <c r="L45" s="530">
        <v>15</v>
      </c>
      <c r="M45" s="529">
        <v>16</v>
      </c>
      <c r="N45" s="532">
        <v>22</v>
      </c>
      <c r="O45" s="529"/>
      <c r="P45" s="532">
        <v>30</v>
      </c>
      <c r="Q45" s="533">
        <v>619</v>
      </c>
      <c r="R45" s="534">
        <v>658</v>
      </c>
      <c r="S45" s="530">
        <v>10</v>
      </c>
      <c r="T45" s="529">
        <v>170</v>
      </c>
      <c r="U45" s="530">
        <v>1118.5999999999999</v>
      </c>
      <c r="V45" s="535">
        <v>3213.2</v>
      </c>
      <c r="W45" s="534">
        <v>282</v>
      </c>
      <c r="X45" s="529">
        <v>14</v>
      </c>
      <c r="Y45" s="529">
        <v>148</v>
      </c>
      <c r="Z45" s="530">
        <v>584.29999999999995</v>
      </c>
      <c r="AA45" s="529">
        <v>120</v>
      </c>
      <c r="AB45" s="530">
        <v>33.799999999999997</v>
      </c>
      <c r="AC45" s="529">
        <v>3</v>
      </c>
      <c r="AD45" s="529">
        <v>165</v>
      </c>
      <c r="AE45" s="530">
        <v>0.5</v>
      </c>
      <c r="AF45" s="535">
        <v>618.59999999999991</v>
      </c>
      <c r="AG45" s="530">
        <v>19275</v>
      </c>
      <c r="AH45" s="530">
        <v>20046</v>
      </c>
      <c r="AI45" s="530">
        <v>0.75</v>
      </c>
      <c r="AJ45" s="530">
        <v>175.2</v>
      </c>
      <c r="AK45" s="530">
        <v>15</v>
      </c>
      <c r="AL45" s="530"/>
      <c r="AM45" s="530">
        <v>0</v>
      </c>
      <c r="AN45" s="535">
        <v>190.2</v>
      </c>
      <c r="AO45" s="529"/>
      <c r="AP45" s="530">
        <v>65.900000000000006</v>
      </c>
      <c r="AQ45" s="530">
        <v>0</v>
      </c>
      <c r="AR45" s="529">
        <v>1</v>
      </c>
      <c r="AS45" s="529"/>
      <c r="AT45" s="536">
        <v>11.2</v>
      </c>
      <c r="AU45" s="537">
        <v>11.2</v>
      </c>
      <c r="AV45" s="535">
        <f t="shared" si="0"/>
        <v>4033.1999999999994</v>
      </c>
    </row>
    <row r="46" spans="1:48" s="538" customFormat="1" x14ac:dyDescent="0.25">
      <c r="A46" s="524">
        <v>37</v>
      </c>
      <c r="B46" s="528" t="s">
        <v>55</v>
      </c>
      <c r="C46" s="529">
        <v>3717</v>
      </c>
      <c r="D46" s="530">
        <v>20</v>
      </c>
      <c r="E46" s="529">
        <v>170</v>
      </c>
      <c r="F46" s="530">
        <v>12637.8</v>
      </c>
      <c r="G46" s="531">
        <v>726</v>
      </c>
      <c r="H46" s="529">
        <v>170</v>
      </c>
      <c r="I46" s="529">
        <v>653</v>
      </c>
      <c r="J46" s="530">
        <v>11</v>
      </c>
      <c r="K46" s="529">
        <v>10</v>
      </c>
      <c r="L46" s="530">
        <v>15</v>
      </c>
      <c r="M46" s="529">
        <v>59</v>
      </c>
      <c r="N46" s="532">
        <v>22</v>
      </c>
      <c r="O46" s="529">
        <v>4</v>
      </c>
      <c r="P46" s="532">
        <v>30</v>
      </c>
      <c r="Q46" s="533">
        <v>1487.7</v>
      </c>
      <c r="R46" s="534">
        <v>13877</v>
      </c>
      <c r="S46" s="530">
        <v>10</v>
      </c>
      <c r="T46" s="529">
        <v>170</v>
      </c>
      <c r="U46" s="530">
        <v>23590.9</v>
      </c>
      <c r="V46" s="535">
        <v>37716.400000000001</v>
      </c>
      <c r="W46" s="534">
        <v>1550</v>
      </c>
      <c r="X46" s="529">
        <v>14</v>
      </c>
      <c r="Y46" s="529">
        <v>148</v>
      </c>
      <c r="Z46" s="530">
        <v>3211.6</v>
      </c>
      <c r="AA46" s="529">
        <v>120</v>
      </c>
      <c r="AB46" s="530">
        <v>186</v>
      </c>
      <c r="AC46" s="529">
        <v>51</v>
      </c>
      <c r="AD46" s="529">
        <v>165</v>
      </c>
      <c r="AE46" s="530">
        <v>8.4</v>
      </c>
      <c r="AF46" s="535">
        <v>3406</v>
      </c>
      <c r="AG46" s="530">
        <v>21279</v>
      </c>
      <c r="AH46" s="530">
        <v>22131</v>
      </c>
      <c r="AI46" s="530">
        <v>12.75</v>
      </c>
      <c r="AJ46" s="530">
        <v>3288.3</v>
      </c>
      <c r="AK46" s="530">
        <v>255</v>
      </c>
      <c r="AL46" s="530">
        <v>1.1000000000000001</v>
      </c>
      <c r="AM46" s="530">
        <v>11.3</v>
      </c>
      <c r="AN46" s="535">
        <v>3554.6000000000004</v>
      </c>
      <c r="AO46" s="529">
        <v>17</v>
      </c>
      <c r="AP46" s="530">
        <v>65.900000000000006</v>
      </c>
      <c r="AQ46" s="530">
        <v>184.8</v>
      </c>
      <c r="AR46" s="529">
        <v>75</v>
      </c>
      <c r="AS46" s="529"/>
      <c r="AT46" s="536">
        <v>840.3</v>
      </c>
      <c r="AU46" s="537">
        <v>1025.0999999999999</v>
      </c>
      <c r="AV46" s="535">
        <f t="shared" si="0"/>
        <v>45702.1</v>
      </c>
    </row>
    <row r="47" spans="1:48" s="538" customFormat="1" x14ac:dyDescent="0.25">
      <c r="A47" s="524">
        <v>38</v>
      </c>
      <c r="B47" s="528" t="s">
        <v>56</v>
      </c>
      <c r="C47" s="529">
        <v>15284</v>
      </c>
      <c r="D47" s="530">
        <v>20</v>
      </c>
      <c r="E47" s="529">
        <v>170</v>
      </c>
      <c r="F47" s="530">
        <v>51965.599999999999</v>
      </c>
      <c r="G47" s="531">
        <v>5189</v>
      </c>
      <c r="H47" s="529">
        <v>170</v>
      </c>
      <c r="I47" s="529">
        <v>4993</v>
      </c>
      <c r="J47" s="530">
        <v>11</v>
      </c>
      <c r="K47" s="529"/>
      <c r="L47" s="530">
        <v>15</v>
      </c>
      <c r="M47" s="529">
        <v>196</v>
      </c>
      <c r="N47" s="532">
        <v>22</v>
      </c>
      <c r="O47" s="529"/>
      <c r="P47" s="532">
        <v>30</v>
      </c>
      <c r="Q47" s="533">
        <v>10070</v>
      </c>
      <c r="R47" s="534">
        <v>41657</v>
      </c>
      <c r="S47" s="530">
        <v>10</v>
      </c>
      <c r="T47" s="529">
        <v>170</v>
      </c>
      <c r="U47" s="530">
        <v>70816.899999999994</v>
      </c>
      <c r="V47" s="535">
        <v>132852.5</v>
      </c>
      <c r="W47" s="534">
        <v>5595</v>
      </c>
      <c r="X47" s="529">
        <v>14</v>
      </c>
      <c r="Y47" s="529">
        <v>148</v>
      </c>
      <c r="Z47" s="530">
        <v>11592.8</v>
      </c>
      <c r="AA47" s="529">
        <v>120</v>
      </c>
      <c r="AB47" s="530">
        <v>671.4</v>
      </c>
      <c r="AC47" s="529">
        <v>492</v>
      </c>
      <c r="AD47" s="529">
        <v>165</v>
      </c>
      <c r="AE47" s="530">
        <v>81.2</v>
      </c>
      <c r="AF47" s="535">
        <v>12345.4</v>
      </c>
      <c r="AG47" s="530">
        <v>21279</v>
      </c>
      <c r="AH47" s="530">
        <v>22131</v>
      </c>
      <c r="AI47" s="530">
        <v>38.25</v>
      </c>
      <c r="AJ47" s="530">
        <v>9864.7999999999993</v>
      </c>
      <c r="AK47" s="530">
        <v>765</v>
      </c>
      <c r="AL47" s="530">
        <v>1.2</v>
      </c>
      <c r="AM47" s="530">
        <v>21.6</v>
      </c>
      <c r="AN47" s="535">
        <v>10651.4</v>
      </c>
      <c r="AO47" s="529">
        <v>12</v>
      </c>
      <c r="AP47" s="530">
        <v>65.900000000000006</v>
      </c>
      <c r="AQ47" s="530">
        <v>130.5</v>
      </c>
      <c r="AR47" s="529">
        <v>149</v>
      </c>
      <c r="AS47" s="529"/>
      <c r="AT47" s="536">
        <v>1669.2</v>
      </c>
      <c r="AU47" s="537">
        <v>1799.7</v>
      </c>
      <c r="AV47" s="535">
        <f t="shared" si="0"/>
        <v>157649</v>
      </c>
    </row>
    <row r="48" spans="1:48" s="538" customFormat="1" x14ac:dyDescent="0.25">
      <c r="A48" s="524">
        <v>39</v>
      </c>
      <c r="B48" s="528" t="s">
        <v>71</v>
      </c>
      <c r="C48" s="529">
        <v>63</v>
      </c>
      <c r="D48" s="530">
        <v>20</v>
      </c>
      <c r="E48" s="529">
        <v>170</v>
      </c>
      <c r="F48" s="530">
        <v>214.2</v>
      </c>
      <c r="G48" s="531">
        <v>18</v>
      </c>
      <c r="H48" s="529">
        <v>170</v>
      </c>
      <c r="I48" s="529">
        <v>13</v>
      </c>
      <c r="J48" s="530">
        <v>11</v>
      </c>
      <c r="K48" s="529"/>
      <c r="L48" s="530">
        <v>15</v>
      </c>
      <c r="M48" s="529">
        <v>5</v>
      </c>
      <c r="N48" s="532">
        <v>22</v>
      </c>
      <c r="O48" s="529"/>
      <c r="P48" s="532">
        <v>30</v>
      </c>
      <c r="Q48" s="533">
        <v>43</v>
      </c>
      <c r="R48" s="534">
        <v>232</v>
      </c>
      <c r="S48" s="530">
        <v>10</v>
      </c>
      <c r="T48" s="529">
        <v>170</v>
      </c>
      <c r="U48" s="530">
        <v>394.4</v>
      </c>
      <c r="V48" s="535">
        <v>651.59999999999991</v>
      </c>
      <c r="W48" s="534">
        <v>54</v>
      </c>
      <c r="X48" s="529">
        <v>14</v>
      </c>
      <c r="Y48" s="529">
        <v>148</v>
      </c>
      <c r="Z48" s="530">
        <v>111.9</v>
      </c>
      <c r="AA48" s="529">
        <v>120</v>
      </c>
      <c r="AB48" s="530">
        <v>6.5</v>
      </c>
      <c r="AC48" s="529">
        <v>12</v>
      </c>
      <c r="AD48" s="529">
        <v>165</v>
      </c>
      <c r="AE48" s="530">
        <v>2</v>
      </c>
      <c r="AF48" s="535">
        <v>120.4</v>
      </c>
      <c r="AG48" s="530">
        <v>19275</v>
      </c>
      <c r="AH48" s="530">
        <v>20046</v>
      </c>
      <c r="AI48" s="530">
        <v>0.25</v>
      </c>
      <c r="AJ48" s="530">
        <v>58.4</v>
      </c>
      <c r="AK48" s="530">
        <v>5</v>
      </c>
      <c r="AL48" s="530"/>
      <c r="AM48" s="530">
        <v>0</v>
      </c>
      <c r="AN48" s="535">
        <v>63.4</v>
      </c>
      <c r="AO48" s="529"/>
      <c r="AP48" s="530">
        <v>65.900000000000006</v>
      </c>
      <c r="AQ48" s="530">
        <v>0</v>
      </c>
      <c r="AR48" s="529"/>
      <c r="AS48" s="529"/>
      <c r="AT48" s="536">
        <v>0</v>
      </c>
      <c r="AU48" s="537">
        <v>0</v>
      </c>
      <c r="AV48" s="535">
        <f t="shared" si="0"/>
        <v>835.39999999999986</v>
      </c>
    </row>
    <row r="49" spans="1:48" s="538" customFormat="1" x14ac:dyDescent="0.25">
      <c r="A49" s="524">
        <v>40</v>
      </c>
      <c r="B49" s="528" t="s">
        <v>70</v>
      </c>
      <c r="C49" s="529">
        <v>21</v>
      </c>
      <c r="D49" s="530">
        <v>20</v>
      </c>
      <c r="E49" s="529">
        <v>170</v>
      </c>
      <c r="F49" s="530">
        <v>71.400000000000006</v>
      </c>
      <c r="G49" s="531">
        <v>12</v>
      </c>
      <c r="H49" s="529">
        <v>170</v>
      </c>
      <c r="I49" s="529">
        <v>12</v>
      </c>
      <c r="J49" s="530">
        <v>11</v>
      </c>
      <c r="K49" s="529"/>
      <c r="L49" s="530">
        <v>15</v>
      </c>
      <c r="M49" s="529"/>
      <c r="N49" s="532">
        <v>22</v>
      </c>
      <c r="O49" s="529"/>
      <c r="P49" s="532">
        <v>30</v>
      </c>
      <c r="Q49" s="533">
        <v>22.4</v>
      </c>
      <c r="R49" s="534">
        <v>86</v>
      </c>
      <c r="S49" s="530">
        <v>10</v>
      </c>
      <c r="T49" s="529">
        <v>170</v>
      </c>
      <c r="U49" s="530">
        <v>146.19999999999999</v>
      </c>
      <c r="V49" s="535">
        <v>240</v>
      </c>
      <c r="W49" s="534">
        <v>2</v>
      </c>
      <c r="X49" s="529">
        <v>14</v>
      </c>
      <c r="Y49" s="529">
        <v>148</v>
      </c>
      <c r="Z49" s="530">
        <v>4.0999999999999996</v>
      </c>
      <c r="AA49" s="529">
        <v>120</v>
      </c>
      <c r="AB49" s="530">
        <v>0.2</v>
      </c>
      <c r="AC49" s="529">
        <v>2</v>
      </c>
      <c r="AD49" s="529">
        <v>165</v>
      </c>
      <c r="AE49" s="530">
        <v>0.3</v>
      </c>
      <c r="AF49" s="535">
        <v>4.5999999999999996</v>
      </c>
      <c r="AG49" s="530">
        <v>19275</v>
      </c>
      <c r="AH49" s="530">
        <v>20046</v>
      </c>
      <c r="AI49" s="530">
        <v>0.25</v>
      </c>
      <c r="AJ49" s="530">
        <v>58.4</v>
      </c>
      <c r="AK49" s="530">
        <v>5</v>
      </c>
      <c r="AL49" s="530"/>
      <c r="AM49" s="530">
        <v>0</v>
      </c>
      <c r="AN49" s="535">
        <v>63.4</v>
      </c>
      <c r="AO49" s="529"/>
      <c r="AP49" s="530">
        <v>65.900000000000006</v>
      </c>
      <c r="AQ49" s="530">
        <v>0</v>
      </c>
      <c r="AR49" s="529"/>
      <c r="AS49" s="529"/>
      <c r="AT49" s="536">
        <v>0</v>
      </c>
      <c r="AU49" s="537">
        <v>0</v>
      </c>
      <c r="AV49" s="535">
        <f t="shared" si="0"/>
        <v>308</v>
      </c>
    </row>
    <row r="50" spans="1:48" s="538" customFormat="1" x14ac:dyDescent="0.25">
      <c r="A50" s="524">
        <v>41</v>
      </c>
      <c r="B50" s="528" t="s">
        <v>57</v>
      </c>
      <c r="C50" s="529">
        <v>194</v>
      </c>
      <c r="D50" s="530">
        <v>20</v>
      </c>
      <c r="E50" s="529">
        <v>170</v>
      </c>
      <c r="F50" s="530">
        <v>659.6</v>
      </c>
      <c r="G50" s="531">
        <v>0</v>
      </c>
      <c r="H50" s="529">
        <v>170</v>
      </c>
      <c r="I50" s="529"/>
      <c r="J50" s="530">
        <v>11</v>
      </c>
      <c r="K50" s="529"/>
      <c r="L50" s="530">
        <v>15</v>
      </c>
      <c r="M50" s="529"/>
      <c r="N50" s="532">
        <v>22</v>
      </c>
      <c r="O50" s="529"/>
      <c r="P50" s="532">
        <v>30</v>
      </c>
      <c r="Q50" s="533">
        <v>0</v>
      </c>
      <c r="R50" s="534">
        <v>487</v>
      </c>
      <c r="S50" s="530">
        <v>10</v>
      </c>
      <c r="T50" s="529">
        <v>170</v>
      </c>
      <c r="U50" s="530">
        <v>827.9</v>
      </c>
      <c r="V50" s="535">
        <v>1487.5</v>
      </c>
      <c r="W50" s="534">
        <v>79</v>
      </c>
      <c r="X50" s="529">
        <v>14</v>
      </c>
      <c r="Y50" s="529">
        <v>148</v>
      </c>
      <c r="Z50" s="530">
        <v>163.69999999999999</v>
      </c>
      <c r="AA50" s="529">
        <v>120</v>
      </c>
      <c r="AB50" s="530">
        <v>9.5</v>
      </c>
      <c r="AC50" s="529">
        <v>4</v>
      </c>
      <c r="AD50" s="529">
        <v>165</v>
      </c>
      <c r="AE50" s="530">
        <v>0.7</v>
      </c>
      <c r="AF50" s="535">
        <v>173.89999999999998</v>
      </c>
      <c r="AG50" s="530">
        <v>19275</v>
      </c>
      <c r="AH50" s="530">
        <v>20046</v>
      </c>
      <c r="AI50" s="530">
        <v>0.5</v>
      </c>
      <c r="AJ50" s="530">
        <v>116.80000000000001</v>
      </c>
      <c r="AK50" s="530">
        <v>10</v>
      </c>
      <c r="AL50" s="530"/>
      <c r="AM50" s="530">
        <v>0</v>
      </c>
      <c r="AN50" s="535">
        <v>126.80000000000001</v>
      </c>
      <c r="AO50" s="529">
        <v>1</v>
      </c>
      <c r="AP50" s="530">
        <v>65.900000000000006</v>
      </c>
      <c r="AQ50" s="530">
        <v>10.9</v>
      </c>
      <c r="AR50" s="529"/>
      <c r="AS50" s="529"/>
      <c r="AT50" s="536">
        <v>0</v>
      </c>
      <c r="AU50" s="537">
        <v>10.9</v>
      </c>
      <c r="AV50" s="535">
        <f t="shared" si="0"/>
        <v>1799.1000000000001</v>
      </c>
    </row>
    <row r="51" spans="1:48" s="543" customFormat="1" ht="24" customHeight="1" x14ac:dyDescent="0.25">
      <c r="A51" s="539"/>
      <c r="B51" s="540" t="s">
        <v>58</v>
      </c>
      <c r="C51" s="541">
        <f>SUM(C10:C50)</f>
        <v>46939</v>
      </c>
      <c r="D51" s="535"/>
      <c r="E51" s="535"/>
      <c r="F51" s="535">
        <f>SUM(F10:F50)</f>
        <v>159592.60000000003</v>
      </c>
      <c r="G51" s="541">
        <f t="shared" ref="G51:Q51" si="1">SUM(G10:G50)</f>
        <v>12703</v>
      </c>
      <c r="H51" s="541"/>
      <c r="I51" s="541">
        <f t="shared" si="1"/>
        <v>10742</v>
      </c>
      <c r="J51" s="535"/>
      <c r="K51" s="541">
        <f t="shared" si="1"/>
        <v>1296</v>
      </c>
      <c r="L51" s="535"/>
      <c r="M51" s="541">
        <f t="shared" si="1"/>
        <v>513</v>
      </c>
      <c r="N51" s="535"/>
      <c r="O51" s="541">
        <f t="shared" si="1"/>
        <v>152</v>
      </c>
      <c r="P51" s="535"/>
      <c r="Q51" s="535">
        <f t="shared" si="1"/>
        <v>26086.300000000003</v>
      </c>
      <c r="R51" s="542">
        <f>SUM(R10:R50)</f>
        <v>99663</v>
      </c>
      <c r="S51" s="535"/>
      <c r="T51" s="535"/>
      <c r="U51" s="535">
        <f t="shared" ref="U51:AU51" si="2">SUM(U10:U50)</f>
        <v>169427.1</v>
      </c>
      <c r="V51" s="535">
        <f t="shared" si="2"/>
        <v>355106</v>
      </c>
      <c r="W51" s="542">
        <f t="shared" ref="W51" si="3">SUM(W10:W50)</f>
        <v>15733</v>
      </c>
      <c r="X51" s="535"/>
      <c r="Y51" s="541"/>
      <c r="Z51" s="535">
        <f t="shared" si="2"/>
        <v>32598.6</v>
      </c>
      <c r="AA51" s="535"/>
      <c r="AB51" s="535">
        <f t="shared" si="2"/>
        <v>1887.6000000000006</v>
      </c>
      <c r="AC51" s="541">
        <f t="shared" si="2"/>
        <v>1914</v>
      </c>
      <c r="AD51" s="535"/>
      <c r="AE51" s="535">
        <f t="shared" si="2"/>
        <v>316.39999999999998</v>
      </c>
      <c r="AF51" s="535">
        <f t="shared" si="2"/>
        <v>34802.6</v>
      </c>
      <c r="AG51" s="535"/>
      <c r="AH51" s="535"/>
      <c r="AI51" s="535">
        <f t="shared" si="2"/>
        <v>93.5</v>
      </c>
      <c r="AJ51" s="535">
        <f t="shared" si="2"/>
        <v>23371.100000000002</v>
      </c>
      <c r="AK51" s="535">
        <f t="shared" si="2"/>
        <v>1870</v>
      </c>
      <c r="AL51" s="535">
        <f t="shared" si="2"/>
        <v>147.72999999999999</v>
      </c>
      <c r="AM51" s="535">
        <f t="shared" si="2"/>
        <v>160.6</v>
      </c>
      <c r="AN51" s="535">
        <f t="shared" si="2"/>
        <v>25401.7</v>
      </c>
      <c r="AO51" s="541">
        <f t="shared" si="2"/>
        <v>50</v>
      </c>
      <c r="AP51" s="535"/>
      <c r="AQ51" s="535">
        <f t="shared" si="2"/>
        <v>543.70000000000005</v>
      </c>
      <c r="AR51" s="541">
        <f t="shared" si="2"/>
        <v>328</v>
      </c>
      <c r="AS51" s="541">
        <f t="shared" si="2"/>
        <v>17</v>
      </c>
      <c r="AT51" s="535">
        <f t="shared" si="2"/>
        <v>3903.2</v>
      </c>
      <c r="AU51" s="535">
        <f t="shared" si="2"/>
        <v>4446.8999999999996</v>
      </c>
      <c r="AV51" s="535">
        <f>SUM(AV10:AV50)</f>
        <v>419757.2</v>
      </c>
    </row>
    <row r="52" spans="1:48" ht="37.5" hidden="1" customHeight="1" x14ac:dyDescent="0.25">
      <c r="C52" s="545"/>
      <c r="D52" s="514"/>
      <c r="E52" s="514"/>
      <c r="F52" s="514"/>
      <c r="G52" s="545"/>
      <c r="I52" s="514"/>
      <c r="L52" s="514"/>
      <c r="R52" s="546"/>
      <c r="U52" s="547">
        <f>V52-V51</f>
        <v>-17699.700000000012</v>
      </c>
      <c r="V52" s="548">
        <v>337406.3</v>
      </c>
      <c r="AJ52" s="549"/>
      <c r="AK52" s="549"/>
      <c r="AL52" s="549"/>
      <c r="AM52" s="549"/>
      <c r="AN52" s="550"/>
      <c r="AO52" s="549"/>
      <c r="AP52" s="549"/>
      <c r="AQ52" s="549"/>
      <c r="AR52" s="549"/>
      <c r="AS52" s="549"/>
      <c r="AT52" s="549"/>
      <c r="AU52" s="550"/>
      <c r="AV52" s="551"/>
    </row>
    <row r="53" spans="1:48" hidden="1" x14ac:dyDescent="0.25"/>
    <row r="54" spans="1:48" hidden="1" x14ac:dyDescent="0.25">
      <c r="AO54" s="552">
        <f>AO51+AR51+AS51</f>
        <v>395</v>
      </c>
    </row>
    <row r="55" spans="1:48" hidden="1" x14ac:dyDescent="0.25"/>
    <row r="56" spans="1:48" hidden="1" x14ac:dyDescent="0.25"/>
    <row r="57" spans="1:48" hidden="1" x14ac:dyDescent="0.25"/>
    <row r="58" spans="1:48" hidden="1" x14ac:dyDescent="0.25"/>
    <row r="59" spans="1:48" hidden="1" x14ac:dyDescent="0.25"/>
    <row r="60" spans="1:48" hidden="1" x14ac:dyDescent="0.25"/>
    <row r="61" spans="1:48" x14ac:dyDescent="0.25">
      <c r="AK61" s="547"/>
      <c r="AL61" s="547"/>
      <c r="AM61" s="547"/>
      <c r="AN61" s="548"/>
      <c r="AU61" s="548"/>
    </row>
    <row r="79" spans="3:6" s="514" customFormat="1" x14ac:dyDescent="0.25">
      <c r="C79" s="545"/>
      <c r="D79" s="545"/>
      <c r="E79" s="545"/>
      <c r="F79" s="545"/>
    </row>
    <row r="84" s="514" customFormat="1" x14ac:dyDescent="0.25"/>
    <row r="85" s="514" customFormat="1" x14ac:dyDescent="0.25"/>
  </sheetData>
  <sheetProtection selectLockedCells="1" selectUnlockedCells="1"/>
  <mergeCells count="59">
    <mergeCell ref="X5:X7"/>
    <mergeCell ref="I5:L5"/>
    <mergeCell ref="M5:P5"/>
    <mergeCell ref="AO3:AU3"/>
    <mergeCell ref="AO4:AO7"/>
    <mergeCell ref="AP4:AP7"/>
    <mergeCell ref="AQ4:AQ7"/>
    <mergeCell ref="AR4:AR7"/>
    <mergeCell ref="AS4:AS7"/>
    <mergeCell ref="AT4:AT7"/>
    <mergeCell ref="AU4:AU7"/>
    <mergeCell ref="H5:H7"/>
    <mergeCell ref="Y5:Y7"/>
    <mergeCell ref="AA5:AA7"/>
    <mergeCell ref="AB5:AB7"/>
    <mergeCell ref="AC5:AC7"/>
    <mergeCell ref="Q5:Q7"/>
    <mergeCell ref="R5:R7"/>
    <mergeCell ref="S5:S7"/>
    <mergeCell ref="T5:T7"/>
    <mergeCell ref="U5:U7"/>
    <mergeCell ref="W5:W7"/>
    <mergeCell ref="V4:V7"/>
    <mergeCell ref="I6:J6"/>
    <mergeCell ref="K6:L6"/>
    <mergeCell ref="M6:N6"/>
    <mergeCell ref="O6:P6"/>
    <mergeCell ref="A3:A7"/>
    <mergeCell ref="B3:B7"/>
    <mergeCell ref="C3:V3"/>
    <mergeCell ref="AI4:AI7"/>
    <mergeCell ref="AJ4:AJ7"/>
    <mergeCell ref="Z5:Z7"/>
    <mergeCell ref="AC4:AE4"/>
    <mergeCell ref="AF4:AF7"/>
    <mergeCell ref="AG4:AG7"/>
    <mergeCell ref="AH4:AH7"/>
    <mergeCell ref="AD5:AD7"/>
    <mergeCell ref="AE5:AE7"/>
    <mergeCell ref="C5:C7"/>
    <mergeCell ref="D5:D7"/>
    <mergeCell ref="E5:E7"/>
    <mergeCell ref="F5:F7"/>
    <mergeCell ref="C2:AF2"/>
    <mergeCell ref="Y1:AA1"/>
    <mergeCell ref="AT1:AV1"/>
    <mergeCell ref="AN4:AN7"/>
    <mergeCell ref="AL4:AL7"/>
    <mergeCell ref="AM4:AM7"/>
    <mergeCell ref="AG3:AN3"/>
    <mergeCell ref="AV3:AV7"/>
    <mergeCell ref="C4:F4"/>
    <mergeCell ref="G4:G7"/>
    <mergeCell ref="H4:Q4"/>
    <mergeCell ref="R4:U4"/>
    <mergeCell ref="W3:AF3"/>
    <mergeCell ref="W4:Z4"/>
    <mergeCell ref="AA4:AB4"/>
    <mergeCell ref="AK4:AK7"/>
  </mergeCells>
  <pageMargins left="0.39370078740157483" right="0" top="0.23622047244094491" bottom="0" header="0.15748031496062992" footer="0.15748031496062992"/>
  <pageSetup paperSize="8" scale="53" fitToWidth="0" orientation="landscape" r:id="rId1"/>
  <headerFooter alignWithMargins="0"/>
  <colBreaks count="1" manualBreakCount="1">
    <brk id="3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V85"/>
  <sheetViews>
    <sheetView showZeros="0" view="pageBreakPreview" topLeftCell="T1" zoomScale="62" zoomScaleSheetLayoutView="62" workbookViewId="0">
      <selection activeCell="C2" sqref="C2:V2"/>
    </sheetView>
  </sheetViews>
  <sheetFormatPr defaultColWidth="9.140625" defaultRowHeight="15.75" x14ac:dyDescent="0.25"/>
  <cols>
    <col min="1" max="1" width="4.5703125" style="544" customWidth="1"/>
    <col min="2" max="2" width="20.28515625" style="544" customWidth="1"/>
    <col min="3" max="3" width="26.85546875" style="544" customWidth="1"/>
    <col min="4" max="4" width="17.140625" style="544" customWidth="1"/>
    <col min="5" max="5" width="13.5703125" style="544" customWidth="1"/>
    <col min="6" max="6" width="17" style="544" customWidth="1"/>
    <col min="7" max="7" width="13.85546875" style="544" customWidth="1"/>
    <col min="8" max="8" width="12.140625" style="544" customWidth="1"/>
    <col min="9" max="9" width="11.5703125" style="544" customWidth="1"/>
    <col min="10" max="10" width="12" style="544" customWidth="1"/>
    <col min="11" max="11" width="8.5703125" style="544" customWidth="1"/>
    <col min="12" max="12" width="12" style="544" customWidth="1"/>
    <col min="13" max="13" width="11.5703125" style="544" customWidth="1"/>
    <col min="14" max="14" width="12" style="544" customWidth="1"/>
    <col min="15" max="15" width="11.5703125" style="544" customWidth="1"/>
    <col min="16" max="16" width="12" style="544" customWidth="1"/>
    <col min="17" max="17" width="18.5703125" style="514" customWidth="1"/>
    <col min="18" max="18" width="18.140625" style="544" customWidth="1"/>
    <col min="19" max="19" width="16.7109375" style="544" customWidth="1"/>
    <col min="20" max="20" width="13.28515625" style="544" customWidth="1"/>
    <col min="21" max="21" width="15.140625" style="544" customWidth="1"/>
    <col min="22" max="22" width="19.42578125" style="514" customWidth="1"/>
    <col min="23" max="23" width="16.7109375" style="544" customWidth="1"/>
    <col min="24" max="25" width="18.42578125" style="544" customWidth="1"/>
    <col min="26" max="26" width="16.5703125" style="544" customWidth="1"/>
    <col min="27" max="27" width="15.28515625" style="544" customWidth="1"/>
    <col min="28" max="28" width="16.85546875" style="544" customWidth="1"/>
    <col min="29" max="29" width="18.42578125" style="544" customWidth="1"/>
    <col min="30" max="30" width="18.140625" style="544" customWidth="1"/>
    <col min="31" max="31" width="13.28515625" style="544" customWidth="1"/>
    <col min="32" max="32" width="19.42578125" style="514" customWidth="1"/>
    <col min="33" max="35" width="16.140625" style="544" customWidth="1"/>
    <col min="36" max="36" width="16.28515625" style="544" customWidth="1"/>
    <col min="37" max="37" width="17" style="544" customWidth="1"/>
    <col min="38" max="38" width="13.85546875" style="544" customWidth="1"/>
    <col min="39" max="39" width="14.85546875" style="544" customWidth="1"/>
    <col min="40" max="40" width="17" style="514" customWidth="1"/>
    <col min="41" max="46" width="17" style="544" customWidth="1"/>
    <col min="47" max="47" width="20.28515625" style="514" customWidth="1"/>
    <col min="48" max="48" width="20.7109375" style="514" customWidth="1"/>
    <col min="49" max="16384" width="9.140625" style="544"/>
  </cols>
  <sheetData>
    <row r="1" spans="1:48" ht="45.75" customHeight="1" x14ac:dyDescent="0.3">
      <c r="T1" s="706" t="s">
        <v>201</v>
      </c>
      <c r="U1" s="707"/>
      <c r="V1" s="707"/>
      <c r="AT1" s="723"/>
      <c r="AU1" s="724"/>
      <c r="AV1" s="724"/>
    </row>
    <row r="2" spans="1:48" s="514" customFormat="1" ht="93.75" customHeight="1" x14ac:dyDescent="0.25">
      <c r="B2" s="557"/>
      <c r="C2" s="722" t="s">
        <v>186</v>
      </c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  <c r="O2" s="722"/>
      <c r="P2" s="722"/>
      <c r="Q2" s="722"/>
      <c r="R2" s="722"/>
      <c r="S2" s="722"/>
      <c r="T2" s="722"/>
      <c r="U2" s="722"/>
      <c r="V2" s="722"/>
      <c r="W2" s="557"/>
      <c r="X2" s="557"/>
      <c r="Y2" s="557"/>
      <c r="Z2" s="557"/>
      <c r="AA2" s="557"/>
      <c r="AB2" s="557"/>
      <c r="AC2" s="557"/>
      <c r="AD2" s="557"/>
      <c r="AE2" s="557"/>
      <c r="AF2" s="557"/>
      <c r="AG2" s="557"/>
      <c r="AH2" s="557"/>
      <c r="AI2" s="557"/>
      <c r="AJ2" s="557"/>
      <c r="AK2" s="557"/>
      <c r="AL2" s="557"/>
      <c r="AM2" s="557"/>
      <c r="AN2" s="557"/>
      <c r="AO2" s="557"/>
      <c r="AP2" s="557"/>
      <c r="AQ2" s="557"/>
      <c r="AR2" s="557"/>
      <c r="AS2" s="557"/>
      <c r="AT2" s="557"/>
      <c r="AU2" s="557"/>
      <c r="AV2" s="557"/>
    </row>
    <row r="3" spans="1:48" s="515" customFormat="1" ht="72.599999999999994" customHeight="1" x14ac:dyDescent="0.2">
      <c r="A3" s="719" t="s">
        <v>1</v>
      </c>
      <c r="B3" s="720" t="s">
        <v>2</v>
      </c>
      <c r="C3" s="708" t="s">
        <v>74</v>
      </c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16" t="s">
        <v>200</v>
      </c>
      <c r="X3" s="717"/>
      <c r="Y3" s="717"/>
      <c r="Z3" s="717"/>
      <c r="AA3" s="717"/>
      <c r="AB3" s="717"/>
      <c r="AC3" s="717"/>
      <c r="AD3" s="717"/>
      <c r="AE3" s="717"/>
      <c r="AF3" s="718"/>
      <c r="AG3" s="712" t="s">
        <v>3</v>
      </c>
      <c r="AH3" s="713"/>
      <c r="AI3" s="713"/>
      <c r="AJ3" s="713"/>
      <c r="AK3" s="713"/>
      <c r="AL3" s="713"/>
      <c r="AM3" s="713"/>
      <c r="AN3" s="714"/>
      <c r="AO3" s="708" t="s">
        <v>193</v>
      </c>
      <c r="AP3" s="708"/>
      <c r="AQ3" s="708"/>
      <c r="AR3" s="708"/>
      <c r="AS3" s="708"/>
      <c r="AT3" s="708"/>
      <c r="AU3" s="708"/>
      <c r="AV3" s="715" t="s">
        <v>192</v>
      </c>
    </row>
    <row r="4" spans="1:48" s="515" customFormat="1" ht="115.15" customHeight="1" x14ac:dyDescent="0.2">
      <c r="A4" s="719"/>
      <c r="B4" s="720"/>
      <c r="C4" s="708" t="s">
        <v>111</v>
      </c>
      <c r="D4" s="708"/>
      <c r="E4" s="708"/>
      <c r="F4" s="708"/>
      <c r="G4" s="708" t="s">
        <v>73</v>
      </c>
      <c r="H4" s="708" t="s">
        <v>112</v>
      </c>
      <c r="I4" s="708"/>
      <c r="J4" s="708"/>
      <c r="K4" s="708"/>
      <c r="L4" s="708"/>
      <c r="M4" s="708"/>
      <c r="N4" s="708"/>
      <c r="O4" s="708"/>
      <c r="P4" s="708"/>
      <c r="Q4" s="708"/>
      <c r="R4" s="708" t="s">
        <v>67</v>
      </c>
      <c r="S4" s="708"/>
      <c r="T4" s="708"/>
      <c r="U4" s="708"/>
      <c r="V4" s="720" t="s">
        <v>64</v>
      </c>
      <c r="W4" s="708" t="s">
        <v>4</v>
      </c>
      <c r="X4" s="708"/>
      <c r="Y4" s="708"/>
      <c r="Z4" s="708"/>
      <c r="AA4" s="708" t="s">
        <v>5</v>
      </c>
      <c r="AB4" s="708"/>
      <c r="AC4" s="708" t="s">
        <v>6</v>
      </c>
      <c r="AD4" s="708"/>
      <c r="AE4" s="708"/>
      <c r="AF4" s="709" t="s">
        <v>189</v>
      </c>
      <c r="AG4" s="708" t="s">
        <v>194</v>
      </c>
      <c r="AH4" s="708" t="s">
        <v>195</v>
      </c>
      <c r="AI4" s="708" t="s">
        <v>7</v>
      </c>
      <c r="AJ4" s="708" t="s">
        <v>182</v>
      </c>
      <c r="AK4" s="708" t="s">
        <v>108</v>
      </c>
      <c r="AL4" s="709" t="s">
        <v>140</v>
      </c>
      <c r="AM4" s="709" t="s">
        <v>141</v>
      </c>
      <c r="AN4" s="708" t="s">
        <v>190</v>
      </c>
      <c r="AO4" s="708" t="s">
        <v>142</v>
      </c>
      <c r="AP4" s="708" t="s">
        <v>143</v>
      </c>
      <c r="AQ4" s="708" t="s">
        <v>173</v>
      </c>
      <c r="AR4" s="708" t="s">
        <v>145</v>
      </c>
      <c r="AS4" s="708" t="s">
        <v>146</v>
      </c>
      <c r="AT4" s="708" t="s">
        <v>174</v>
      </c>
      <c r="AU4" s="708" t="s">
        <v>191</v>
      </c>
      <c r="AV4" s="715"/>
    </row>
    <row r="5" spans="1:48" s="515" customFormat="1" ht="269.45" customHeight="1" x14ac:dyDescent="0.2">
      <c r="A5" s="719"/>
      <c r="B5" s="720"/>
      <c r="C5" s="720" t="s">
        <v>183</v>
      </c>
      <c r="D5" s="720" t="s">
        <v>110</v>
      </c>
      <c r="E5" s="720" t="s">
        <v>8</v>
      </c>
      <c r="F5" s="720" t="s">
        <v>187</v>
      </c>
      <c r="G5" s="708"/>
      <c r="H5" s="708" t="s">
        <v>10</v>
      </c>
      <c r="I5" s="708" t="s">
        <v>75</v>
      </c>
      <c r="J5" s="708"/>
      <c r="K5" s="708"/>
      <c r="L5" s="708"/>
      <c r="M5" s="708" t="s">
        <v>76</v>
      </c>
      <c r="N5" s="708"/>
      <c r="O5" s="708"/>
      <c r="P5" s="708"/>
      <c r="Q5" s="720" t="s">
        <v>62</v>
      </c>
      <c r="R5" s="720" t="s">
        <v>60</v>
      </c>
      <c r="S5" s="720" t="s">
        <v>77</v>
      </c>
      <c r="T5" s="720" t="s">
        <v>8</v>
      </c>
      <c r="U5" s="720" t="s">
        <v>63</v>
      </c>
      <c r="V5" s="720"/>
      <c r="W5" s="708" t="s">
        <v>184</v>
      </c>
      <c r="X5" s="708" t="s">
        <v>79</v>
      </c>
      <c r="Y5" s="708" t="s">
        <v>78</v>
      </c>
      <c r="Z5" s="708" t="s">
        <v>188</v>
      </c>
      <c r="AA5" s="708" t="s">
        <v>11</v>
      </c>
      <c r="AB5" s="708" t="s">
        <v>83</v>
      </c>
      <c r="AC5" s="708" t="s">
        <v>185</v>
      </c>
      <c r="AD5" s="708" t="s">
        <v>82</v>
      </c>
      <c r="AE5" s="708" t="s">
        <v>65</v>
      </c>
      <c r="AF5" s="710"/>
      <c r="AG5" s="708"/>
      <c r="AH5" s="708"/>
      <c r="AI5" s="708"/>
      <c r="AJ5" s="708"/>
      <c r="AK5" s="708"/>
      <c r="AL5" s="710"/>
      <c r="AM5" s="710"/>
      <c r="AN5" s="708"/>
      <c r="AO5" s="708"/>
      <c r="AP5" s="708"/>
      <c r="AQ5" s="708"/>
      <c r="AR5" s="708"/>
      <c r="AS5" s="708"/>
      <c r="AT5" s="708"/>
      <c r="AU5" s="708"/>
      <c r="AV5" s="715"/>
    </row>
    <row r="6" spans="1:48" s="515" customFormat="1" ht="16.5" hidden="1" customHeight="1" x14ac:dyDescent="0.2">
      <c r="A6" s="719"/>
      <c r="B6" s="720"/>
      <c r="C6" s="720"/>
      <c r="D6" s="720"/>
      <c r="E6" s="720"/>
      <c r="F6" s="720"/>
      <c r="G6" s="708"/>
      <c r="H6" s="708"/>
      <c r="I6" s="708" t="s">
        <v>113</v>
      </c>
      <c r="J6" s="708"/>
      <c r="K6" s="708" t="s">
        <v>114</v>
      </c>
      <c r="L6" s="708"/>
      <c r="M6" s="708" t="s">
        <v>113</v>
      </c>
      <c r="N6" s="708"/>
      <c r="O6" s="708" t="s">
        <v>114</v>
      </c>
      <c r="P6" s="708"/>
      <c r="Q6" s="720"/>
      <c r="R6" s="720"/>
      <c r="S6" s="720"/>
      <c r="T6" s="720"/>
      <c r="U6" s="720"/>
      <c r="V6" s="720"/>
      <c r="W6" s="708"/>
      <c r="X6" s="708"/>
      <c r="Y6" s="708"/>
      <c r="Z6" s="708"/>
      <c r="AA6" s="708"/>
      <c r="AB6" s="708"/>
      <c r="AC6" s="708"/>
      <c r="AD6" s="708"/>
      <c r="AE6" s="708"/>
      <c r="AF6" s="710"/>
      <c r="AG6" s="708"/>
      <c r="AH6" s="708"/>
      <c r="AI6" s="708"/>
      <c r="AJ6" s="708"/>
      <c r="AK6" s="708"/>
      <c r="AL6" s="710"/>
      <c r="AM6" s="710"/>
      <c r="AN6" s="708"/>
      <c r="AO6" s="708"/>
      <c r="AP6" s="708"/>
      <c r="AQ6" s="708"/>
      <c r="AR6" s="708"/>
      <c r="AS6" s="708"/>
      <c r="AT6" s="708"/>
      <c r="AU6" s="708"/>
      <c r="AV6" s="715"/>
    </row>
    <row r="7" spans="1:48" s="515" customFormat="1" ht="123" hidden="1" customHeight="1" x14ac:dyDescent="0.2">
      <c r="A7" s="719"/>
      <c r="B7" s="720"/>
      <c r="C7" s="720"/>
      <c r="D7" s="720"/>
      <c r="E7" s="720"/>
      <c r="F7" s="720"/>
      <c r="G7" s="708"/>
      <c r="H7" s="708"/>
      <c r="I7" s="555" t="s">
        <v>12</v>
      </c>
      <c r="J7" s="516" t="s">
        <v>13</v>
      </c>
      <c r="K7" s="555" t="s">
        <v>14</v>
      </c>
      <c r="L7" s="516" t="s">
        <v>13</v>
      </c>
      <c r="M7" s="555" t="s">
        <v>12</v>
      </c>
      <c r="N7" s="516" t="s">
        <v>13</v>
      </c>
      <c r="O7" s="555" t="s">
        <v>12</v>
      </c>
      <c r="P7" s="516" t="s">
        <v>13</v>
      </c>
      <c r="Q7" s="720"/>
      <c r="R7" s="720"/>
      <c r="S7" s="720"/>
      <c r="T7" s="720"/>
      <c r="U7" s="720"/>
      <c r="V7" s="720"/>
      <c r="W7" s="708"/>
      <c r="X7" s="708"/>
      <c r="Y7" s="708"/>
      <c r="Z7" s="708"/>
      <c r="AA7" s="708"/>
      <c r="AB7" s="708"/>
      <c r="AC7" s="708"/>
      <c r="AD7" s="708"/>
      <c r="AE7" s="708"/>
      <c r="AF7" s="711"/>
      <c r="AG7" s="708"/>
      <c r="AH7" s="708"/>
      <c r="AI7" s="708"/>
      <c r="AJ7" s="708"/>
      <c r="AK7" s="708"/>
      <c r="AL7" s="711"/>
      <c r="AM7" s="711"/>
      <c r="AN7" s="708"/>
      <c r="AO7" s="708"/>
      <c r="AP7" s="708"/>
      <c r="AQ7" s="708"/>
      <c r="AR7" s="708"/>
      <c r="AS7" s="708"/>
      <c r="AT7" s="708"/>
      <c r="AU7" s="708"/>
      <c r="AV7" s="715"/>
    </row>
    <row r="8" spans="1:48" s="523" customFormat="1" ht="26.25" customHeight="1" x14ac:dyDescent="0.2">
      <c r="A8" s="517"/>
      <c r="B8" s="518"/>
      <c r="C8" s="518" t="s">
        <v>15</v>
      </c>
      <c r="D8" s="518" t="s">
        <v>16</v>
      </c>
      <c r="E8" s="518" t="s">
        <v>17</v>
      </c>
      <c r="F8" s="518" t="s">
        <v>0</v>
      </c>
      <c r="G8" s="518" t="s">
        <v>59</v>
      </c>
      <c r="H8" s="518" t="s">
        <v>17</v>
      </c>
      <c r="I8" s="519" t="s">
        <v>15</v>
      </c>
      <c r="J8" s="519" t="s">
        <v>16</v>
      </c>
      <c r="K8" s="519" t="s">
        <v>15</v>
      </c>
      <c r="L8" s="519" t="s">
        <v>16</v>
      </c>
      <c r="M8" s="519" t="s">
        <v>15</v>
      </c>
      <c r="N8" s="519" t="s">
        <v>16</v>
      </c>
      <c r="O8" s="519" t="s">
        <v>15</v>
      </c>
      <c r="P8" s="519" t="s">
        <v>16</v>
      </c>
      <c r="Q8" s="519" t="s">
        <v>0</v>
      </c>
      <c r="R8" s="518" t="s">
        <v>15</v>
      </c>
      <c r="S8" s="518" t="s">
        <v>16</v>
      </c>
      <c r="T8" s="518" t="s">
        <v>17</v>
      </c>
      <c r="U8" s="518" t="s">
        <v>0</v>
      </c>
      <c r="V8" s="520" t="s">
        <v>0</v>
      </c>
      <c r="W8" s="521" t="s">
        <v>15</v>
      </c>
      <c r="X8" s="521" t="s">
        <v>16</v>
      </c>
      <c r="Y8" s="521" t="s">
        <v>17</v>
      </c>
      <c r="Z8" s="521" t="s">
        <v>0</v>
      </c>
      <c r="AA8" s="521" t="s">
        <v>16</v>
      </c>
      <c r="AB8" s="521" t="s">
        <v>0</v>
      </c>
      <c r="AC8" s="521" t="s">
        <v>18</v>
      </c>
      <c r="AD8" s="521" t="s">
        <v>16</v>
      </c>
      <c r="AE8" s="519" t="s">
        <v>0</v>
      </c>
      <c r="AF8" s="522" t="s">
        <v>0</v>
      </c>
      <c r="AG8" s="519" t="s">
        <v>16</v>
      </c>
      <c r="AH8" s="519" t="s">
        <v>16</v>
      </c>
      <c r="AI8" s="519" t="s">
        <v>18</v>
      </c>
      <c r="AJ8" s="519" t="s">
        <v>0</v>
      </c>
      <c r="AK8" s="519" t="s">
        <v>0</v>
      </c>
      <c r="AL8" s="519"/>
      <c r="AM8" s="519"/>
      <c r="AN8" s="519" t="s">
        <v>0</v>
      </c>
      <c r="AO8" s="519" t="s">
        <v>15</v>
      </c>
      <c r="AP8" s="519" t="s">
        <v>16</v>
      </c>
      <c r="AQ8" s="519" t="s">
        <v>16</v>
      </c>
      <c r="AR8" s="519" t="s">
        <v>15</v>
      </c>
      <c r="AS8" s="519" t="s">
        <v>15</v>
      </c>
      <c r="AT8" s="519" t="s">
        <v>16</v>
      </c>
      <c r="AU8" s="522" t="s">
        <v>0</v>
      </c>
      <c r="AV8" s="522" t="s">
        <v>0</v>
      </c>
    </row>
    <row r="9" spans="1:48" s="527" customFormat="1" ht="14.25" customHeight="1" x14ac:dyDescent="0.2">
      <c r="A9" s="524">
        <v>1</v>
      </c>
      <c r="B9" s="525">
        <v>2</v>
      </c>
      <c r="C9" s="525">
        <v>3</v>
      </c>
      <c r="D9" s="525">
        <v>4</v>
      </c>
      <c r="E9" s="525">
        <v>5</v>
      </c>
      <c r="F9" s="525">
        <v>6</v>
      </c>
      <c r="G9" s="525">
        <v>7</v>
      </c>
      <c r="H9" s="525">
        <v>8</v>
      </c>
      <c r="I9" s="525">
        <v>9</v>
      </c>
      <c r="J9" s="525">
        <v>10</v>
      </c>
      <c r="K9" s="525">
        <v>11</v>
      </c>
      <c r="L9" s="525">
        <v>12</v>
      </c>
      <c r="M9" s="525">
        <v>13</v>
      </c>
      <c r="N9" s="525">
        <v>14</v>
      </c>
      <c r="O9" s="525">
        <v>15</v>
      </c>
      <c r="P9" s="525">
        <v>16</v>
      </c>
      <c r="Q9" s="525">
        <v>17</v>
      </c>
      <c r="R9" s="525">
        <v>18</v>
      </c>
      <c r="S9" s="525">
        <v>19</v>
      </c>
      <c r="T9" s="525">
        <v>20</v>
      </c>
      <c r="U9" s="525">
        <v>21</v>
      </c>
      <c r="V9" s="525">
        <v>22</v>
      </c>
      <c r="W9" s="525">
        <v>23</v>
      </c>
      <c r="X9" s="525">
        <v>24</v>
      </c>
      <c r="Y9" s="525">
        <v>25</v>
      </c>
      <c r="Z9" s="525">
        <v>26</v>
      </c>
      <c r="AA9" s="525">
        <v>27</v>
      </c>
      <c r="AB9" s="525">
        <v>28</v>
      </c>
      <c r="AC9" s="525">
        <v>29</v>
      </c>
      <c r="AD9" s="525">
        <v>30</v>
      </c>
      <c r="AE9" s="525">
        <v>31</v>
      </c>
      <c r="AF9" s="525">
        <v>32</v>
      </c>
      <c r="AG9" s="525">
        <v>33</v>
      </c>
      <c r="AH9" s="525">
        <v>34</v>
      </c>
      <c r="AI9" s="525">
        <v>35</v>
      </c>
      <c r="AJ9" s="525">
        <v>36</v>
      </c>
      <c r="AK9" s="525">
        <v>37</v>
      </c>
      <c r="AL9" s="525">
        <v>38</v>
      </c>
      <c r="AM9" s="525">
        <v>39</v>
      </c>
      <c r="AN9" s="525">
        <v>40</v>
      </c>
      <c r="AO9" s="525">
        <v>41</v>
      </c>
      <c r="AP9" s="525">
        <v>42</v>
      </c>
      <c r="AQ9" s="525">
        <v>43</v>
      </c>
      <c r="AR9" s="525">
        <v>44</v>
      </c>
      <c r="AS9" s="525">
        <v>45</v>
      </c>
      <c r="AT9" s="525">
        <v>46</v>
      </c>
      <c r="AU9" s="525">
        <v>47</v>
      </c>
      <c r="AV9" s="525">
        <v>48</v>
      </c>
    </row>
    <row r="10" spans="1:48" s="538" customFormat="1" ht="31.15" customHeight="1" x14ac:dyDescent="0.25">
      <c r="A10" s="524">
        <v>1</v>
      </c>
      <c r="B10" s="528" t="s">
        <v>72</v>
      </c>
      <c r="C10" s="529">
        <v>793</v>
      </c>
      <c r="D10" s="530">
        <v>20</v>
      </c>
      <c r="E10" s="529">
        <v>170</v>
      </c>
      <c r="F10" s="530">
        <v>2696.2</v>
      </c>
      <c r="G10" s="531">
        <v>210</v>
      </c>
      <c r="H10" s="529">
        <v>170</v>
      </c>
      <c r="I10" s="529">
        <v>163</v>
      </c>
      <c r="J10" s="530">
        <v>11</v>
      </c>
      <c r="K10" s="529">
        <v>39</v>
      </c>
      <c r="L10" s="530">
        <v>15</v>
      </c>
      <c r="M10" s="529">
        <v>7</v>
      </c>
      <c r="N10" s="532">
        <v>22</v>
      </c>
      <c r="O10" s="529">
        <v>1</v>
      </c>
      <c r="P10" s="532">
        <v>30</v>
      </c>
      <c r="Q10" s="533">
        <v>435.5</v>
      </c>
      <c r="R10" s="534">
        <v>559</v>
      </c>
      <c r="S10" s="530">
        <v>10</v>
      </c>
      <c r="T10" s="529">
        <v>170</v>
      </c>
      <c r="U10" s="530">
        <v>950.3</v>
      </c>
      <c r="V10" s="535">
        <v>4082</v>
      </c>
      <c r="W10" s="534">
        <v>90</v>
      </c>
      <c r="X10" s="529">
        <v>14</v>
      </c>
      <c r="Y10" s="529">
        <v>148</v>
      </c>
      <c r="Z10" s="530">
        <v>186.5</v>
      </c>
      <c r="AA10" s="529">
        <v>120</v>
      </c>
      <c r="AB10" s="530">
        <v>10.8</v>
      </c>
      <c r="AC10" s="529">
        <v>32</v>
      </c>
      <c r="AD10" s="529">
        <v>165</v>
      </c>
      <c r="AE10" s="530">
        <v>5.3</v>
      </c>
      <c r="AF10" s="535">
        <v>202.60000000000002</v>
      </c>
      <c r="AG10" s="530">
        <v>23053</v>
      </c>
      <c r="AH10" s="530">
        <v>23976</v>
      </c>
      <c r="AI10" s="530">
        <v>0.5</v>
      </c>
      <c r="AJ10" s="530">
        <v>139.69999999999999</v>
      </c>
      <c r="AK10" s="530">
        <v>10</v>
      </c>
      <c r="AL10" s="530"/>
      <c r="AM10" s="530">
        <v>0</v>
      </c>
      <c r="AN10" s="535">
        <v>149.69999999999999</v>
      </c>
      <c r="AO10" s="529"/>
      <c r="AP10" s="530">
        <v>65.900000000000006</v>
      </c>
      <c r="AQ10" s="530">
        <v>0</v>
      </c>
      <c r="AR10" s="529">
        <v>2</v>
      </c>
      <c r="AS10" s="529"/>
      <c r="AT10" s="536">
        <v>22.4</v>
      </c>
      <c r="AU10" s="537">
        <v>22.4</v>
      </c>
      <c r="AV10" s="535">
        <f t="shared" ref="AV10:AV50" si="0">V10+AF10+AN10+AU10</f>
        <v>4456.7</v>
      </c>
    </row>
    <row r="11" spans="1:48" s="538" customFormat="1" x14ac:dyDescent="0.25">
      <c r="A11" s="524">
        <v>2</v>
      </c>
      <c r="B11" s="528" t="s">
        <v>19</v>
      </c>
      <c r="C11" s="529">
        <v>877</v>
      </c>
      <c r="D11" s="530">
        <v>20</v>
      </c>
      <c r="E11" s="529">
        <v>170</v>
      </c>
      <c r="F11" s="530">
        <v>2981.8</v>
      </c>
      <c r="G11" s="531">
        <v>50</v>
      </c>
      <c r="H11" s="529">
        <v>170</v>
      </c>
      <c r="I11" s="529">
        <v>50</v>
      </c>
      <c r="J11" s="530">
        <v>11</v>
      </c>
      <c r="K11" s="529"/>
      <c r="L11" s="530">
        <v>15</v>
      </c>
      <c r="M11" s="529"/>
      <c r="N11" s="532">
        <v>22</v>
      </c>
      <c r="O11" s="529"/>
      <c r="P11" s="532">
        <v>30</v>
      </c>
      <c r="Q11" s="533">
        <v>93.5</v>
      </c>
      <c r="R11" s="534">
        <v>780</v>
      </c>
      <c r="S11" s="530">
        <v>10</v>
      </c>
      <c r="T11" s="529">
        <v>170</v>
      </c>
      <c r="U11" s="530">
        <v>1326</v>
      </c>
      <c r="V11" s="535">
        <v>4401.3</v>
      </c>
      <c r="W11" s="534">
        <v>325</v>
      </c>
      <c r="X11" s="529">
        <v>14</v>
      </c>
      <c r="Y11" s="529">
        <v>148</v>
      </c>
      <c r="Z11" s="530">
        <v>673.4</v>
      </c>
      <c r="AA11" s="529">
        <v>120</v>
      </c>
      <c r="AB11" s="530">
        <v>39</v>
      </c>
      <c r="AC11" s="529">
        <v>35</v>
      </c>
      <c r="AD11" s="529">
        <v>165</v>
      </c>
      <c r="AE11" s="530">
        <v>5.8</v>
      </c>
      <c r="AF11" s="535">
        <v>718.19999999999993</v>
      </c>
      <c r="AG11" s="530">
        <v>20046</v>
      </c>
      <c r="AH11" s="530">
        <v>20848</v>
      </c>
      <c r="AI11" s="530">
        <v>0.75</v>
      </c>
      <c r="AJ11" s="530">
        <v>182.20000000000002</v>
      </c>
      <c r="AK11" s="530">
        <v>15</v>
      </c>
      <c r="AL11" s="530">
        <v>0.63</v>
      </c>
      <c r="AM11" s="530">
        <v>0.4</v>
      </c>
      <c r="AN11" s="535">
        <v>197.60000000000002</v>
      </c>
      <c r="AO11" s="529">
        <v>2</v>
      </c>
      <c r="AP11" s="530">
        <v>65.900000000000006</v>
      </c>
      <c r="AQ11" s="530">
        <v>21.7</v>
      </c>
      <c r="AR11" s="529">
        <v>4</v>
      </c>
      <c r="AS11" s="529"/>
      <c r="AT11" s="536">
        <v>44.899999999999991</v>
      </c>
      <c r="AU11" s="537">
        <v>66.599999999999994</v>
      </c>
      <c r="AV11" s="535">
        <f t="shared" si="0"/>
        <v>5383.7000000000007</v>
      </c>
    </row>
    <row r="12" spans="1:48" s="538" customFormat="1" x14ac:dyDescent="0.25">
      <c r="A12" s="524">
        <v>3</v>
      </c>
      <c r="B12" s="528" t="s">
        <v>20</v>
      </c>
      <c r="C12" s="529">
        <v>737</v>
      </c>
      <c r="D12" s="530">
        <v>20</v>
      </c>
      <c r="E12" s="529">
        <v>170</v>
      </c>
      <c r="F12" s="530">
        <v>2505.8000000000002</v>
      </c>
      <c r="G12" s="531">
        <v>275</v>
      </c>
      <c r="H12" s="529">
        <v>170</v>
      </c>
      <c r="I12" s="529">
        <v>238</v>
      </c>
      <c r="J12" s="530">
        <v>11</v>
      </c>
      <c r="K12" s="529"/>
      <c r="L12" s="530">
        <v>15</v>
      </c>
      <c r="M12" s="529">
        <v>30</v>
      </c>
      <c r="N12" s="532">
        <v>22</v>
      </c>
      <c r="O12" s="529">
        <v>7</v>
      </c>
      <c r="P12" s="532">
        <v>30</v>
      </c>
      <c r="Q12" s="533">
        <v>593</v>
      </c>
      <c r="R12" s="534">
        <v>1337</v>
      </c>
      <c r="S12" s="530">
        <v>10</v>
      </c>
      <c r="T12" s="529">
        <v>170</v>
      </c>
      <c r="U12" s="530">
        <v>2272.9</v>
      </c>
      <c r="V12" s="535">
        <v>5371.7000000000007</v>
      </c>
      <c r="W12" s="534">
        <v>160</v>
      </c>
      <c r="X12" s="529">
        <v>14</v>
      </c>
      <c r="Y12" s="529">
        <v>148</v>
      </c>
      <c r="Z12" s="530">
        <v>331.5</v>
      </c>
      <c r="AA12" s="529">
        <v>120</v>
      </c>
      <c r="AB12" s="530">
        <v>19.2</v>
      </c>
      <c r="AC12" s="529">
        <v>50</v>
      </c>
      <c r="AD12" s="529">
        <v>165</v>
      </c>
      <c r="AE12" s="530">
        <v>8.3000000000000007</v>
      </c>
      <c r="AF12" s="535">
        <v>359</v>
      </c>
      <c r="AG12" s="530">
        <v>20046</v>
      </c>
      <c r="AH12" s="530">
        <v>20848</v>
      </c>
      <c r="AI12" s="530">
        <v>1.25</v>
      </c>
      <c r="AJ12" s="530">
        <v>303.7</v>
      </c>
      <c r="AK12" s="530">
        <v>25</v>
      </c>
      <c r="AL12" s="530"/>
      <c r="AM12" s="530">
        <v>0</v>
      </c>
      <c r="AN12" s="535">
        <v>328.7</v>
      </c>
      <c r="AO12" s="529"/>
      <c r="AP12" s="530">
        <v>65.900000000000006</v>
      </c>
      <c r="AQ12" s="530">
        <v>0</v>
      </c>
      <c r="AR12" s="529">
        <v>2</v>
      </c>
      <c r="AS12" s="529"/>
      <c r="AT12" s="536">
        <v>22.4</v>
      </c>
      <c r="AU12" s="537">
        <v>22.4</v>
      </c>
      <c r="AV12" s="535">
        <f t="shared" si="0"/>
        <v>6081.8</v>
      </c>
    </row>
    <row r="13" spans="1:48" s="538" customFormat="1" ht="30.6" customHeight="1" x14ac:dyDescent="0.25">
      <c r="A13" s="524">
        <v>4</v>
      </c>
      <c r="B13" s="528" t="s">
        <v>21</v>
      </c>
      <c r="C13" s="529">
        <v>698</v>
      </c>
      <c r="D13" s="530">
        <v>20</v>
      </c>
      <c r="E13" s="529">
        <v>170</v>
      </c>
      <c r="F13" s="530">
        <v>2373.1999999999998</v>
      </c>
      <c r="G13" s="531">
        <v>344</v>
      </c>
      <c r="H13" s="529">
        <v>170</v>
      </c>
      <c r="I13" s="529">
        <v>311</v>
      </c>
      <c r="J13" s="530">
        <v>11</v>
      </c>
      <c r="K13" s="529">
        <v>13</v>
      </c>
      <c r="L13" s="530">
        <v>15</v>
      </c>
      <c r="M13" s="529">
        <v>20</v>
      </c>
      <c r="N13" s="532">
        <v>22</v>
      </c>
      <c r="O13" s="529"/>
      <c r="P13" s="532">
        <v>30</v>
      </c>
      <c r="Q13" s="533">
        <v>689.5</v>
      </c>
      <c r="R13" s="534">
        <v>951</v>
      </c>
      <c r="S13" s="530">
        <v>10</v>
      </c>
      <c r="T13" s="529">
        <v>170</v>
      </c>
      <c r="U13" s="530">
        <v>1616.7</v>
      </c>
      <c r="V13" s="535">
        <v>4679.3999999999996</v>
      </c>
      <c r="W13" s="534">
        <v>107</v>
      </c>
      <c r="X13" s="529">
        <v>14</v>
      </c>
      <c r="Y13" s="529">
        <v>148</v>
      </c>
      <c r="Z13" s="530">
        <v>221.7</v>
      </c>
      <c r="AA13" s="529">
        <v>120</v>
      </c>
      <c r="AB13" s="530">
        <v>12.8</v>
      </c>
      <c r="AC13" s="529">
        <v>47</v>
      </c>
      <c r="AD13" s="529">
        <v>165</v>
      </c>
      <c r="AE13" s="530">
        <v>7.8</v>
      </c>
      <c r="AF13" s="535">
        <v>242.3</v>
      </c>
      <c r="AG13" s="530">
        <v>20046</v>
      </c>
      <c r="AH13" s="530">
        <v>20848</v>
      </c>
      <c r="AI13" s="530">
        <v>1</v>
      </c>
      <c r="AJ13" s="530">
        <v>242.9</v>
      </c>
      <c r="AK13" s="530">
        <v>20</v>
      </c>
      <c r="AL13" s="530">
        <v>2.1</v>
      </c>
      <c r="AM13" s="530">
        <v>0.7</v>
      </c>
      <c r="AN13" s="535">
        <v>263.59999999999997</v>
      </c>
      <c r="AO13" s="529"/>
      <c r="AP13" s="530">
        <v>65.900000000000006</v>
      </c>
      <c r="AQ13" s="530">
        <v>0</v>
      </c>
      <c r="AR13" s="529">
        <v>3</v>
      </c>
      <c r="AS13" s="529"/>
      <c r="AT13" s="536">
        <v>33.6</v>
      </c>
      <c r="AU13" s="537">
        <v>33.6</v>
      </c>
      <c r="AV13" s="535">
        <f t="shared" si="0"/>
        <v>5218.9000000000005</v>
      </c>
    </row>
    <row r="14" spans="1:48" s="538" customFormat="1" x14ac:dyDescent="0.25">
      <c r="A14" s="524">
        <v>5</v>
      </c>
      <c r="B14" s="528" t="s">
        <v>22</v>
      </c>
      <c r="C14" s="529">
        <v>2726</v>
      </c>
      <c r="D14" s="530">
        <v>20</v>
      </c>
      <c r="E14" s="529">
        <v>170</v>
      </c>
      <c r="F14" s="530">
        <v>9268.4</v>
      </c>
      <c r="G14" s="531">
        <v>154</v>
      </c>
      <c r="H14" s="529">
        <v>170</v>
      </c>
      <c r="I14" s="529">
        <v>140</v>
      </c>
      <c r="J14" s="530">
        <v>11</v>
      </c>
      <c r="K14" s="529"/>
      <c r="L14" s="530">
        <v>15</v>
      </c>
      <c r="M14" s="529">
        <v>14</v>
      </c>
      <c r="N14" s="532">
        <v>22</v>
      </c>
      <c r="O14" s="529"/>
      <c r="P14" s="532">
        <v>30</v>
      </c>
      <c r="Q14" s="533">
        <v>314.2</v>
      </c>
      <c r="R14" s="534">
        <v>8405</v>
      </c>
      <c r="S14" s="530">
        <v>10</v>
      </c>
      <c r="T14" s="529">
        <v>170</v>
      </c>
      <c r="U14" s="530">
        <v>14288.5</v>
      </c>
      <c r="V14" s="535">
        <v>23871.1</v>
      </c>
      <c r="W14" s="534">
        <v>1801</v>
      </c>
      <c r="X14" s="529">
        <v>14</v>
      </c>
      <c r="Y14" s="529">
        <v>148</v>
      </c>
      <c r="Z14" s="530">
        <v>3731.7</v>
      </c>
      <c r="AA14" s="529">
        <v>120</v>
      </c>
      <c r="AB14" s="530">
        <v>216.1</v>
      </c>
      <c r="AC14" s="529">
        <v>151</v>
      </c>
      <c r="AD14" s="529">
        <v>165</v>
      </c>
      <c r="AE14" s="530">
        <v>24.9</v>
      </c>
      <c r="AF14" s="535">
        <v>3972.7</v>
      </c>
      <c r="AG14" s="530">
        <v>22131</v>
      </c>
      <c r="AH14" s="530">
        <v>23017</v>
      </c>
      <c r="AI14" s="530">
        <v>8</v>
      </c>
      <c r="AJ14" s="530">
        <v>2145.8000000000002</v>
      </c>
      <c r="AK14" s="530">
        <v>160</v>
      </c>
      <c r="AL14" s="530">
        <v>0.6</v>
      </c>
      <c r="AM14" s="530">
        <v>0.3</v>
      </c>
      <c r="AN14" s="535">
        <v>2306.1000000000004</v>
      </c>
      <c r="AO14" s="529">
        <v>2</v>
      </c>
      <c r="AP14" s="530">
        <v>65.900000000000006</v>
      </c>
      <c r="AQ14" s="530">
        <v>21.7</v>
      </c>
      <c r="AR14" s="529">
        <v>3</v>
      </c>
      <c r="AS14" s="529"/>
      <c r="AT14" s="536">
        <v>33.700000000000003</v>
      </c>
      <c r="AU14" s="537">
        <v>55.4</v>
      </c>
      <c r="AV14" s="535">
        <f t="shared" si="0"/>
        <v>30205.300000000003</v>
      </c>
    </row>
    <row r="15" spans="1:48" s="538" customFormat="1" x14ac:dyDescent="0.25">
      <c r="A15" s="524">
        <v>6</v>
      </c>
      <c r="B15" s="528" t="s">
        <v>23</v>
      </c>
      <c r="C15" s="529">
        <v>3641</v>
      </c>
      <c r="D15" s="530">
        <v>20</v>
      </c>
      <c r="E15" s="529">
        <v>170</v>
      </c>
      <c r="F15" s="530">
        <v>12379.4</v>
      </c>
      <c r="G15" s="531">
        <v>520</v>
      </c>
      <c r="H15" s="529">
        <v>170</v>
      </c>
      <c r="I15" s="529">
        <v>490</v>
      </c>
      <c r="J15" s="530">
        <v>11</v>
      </c>
      <c r="K15" s="529">
        <v>9</v>
      </c>
      <c r="L15" s="530">
        <v>15</v>
      </c>
      <c r="M15" s="529">
        <v>21</v>
      </c>
      <c r="N15" s="532">
        <v>22</v>
      </c>
      <c r="O15" s="529"/>
      <c r="P15" s="532">
        <v>30</v>
      </c>
      <c r="Q15" s="533">
        <v>1017.8</v>
      </c>
      <c r="R15" s="534">
        <v>3572</v>
      </c>
      <c r="S15" s="530">
        <v>10</v>
      </c>
      <c r="T15" s="529">
        <v>170</v>
      </c>
      <c r="U15" s="530">
        <v>6072.4</v>
      </c>
      <c r="V15" s="535">
        <v>19469.599999999999</v>
      </c>
      <c r="W15" s="534">
        <v>1072</v>
      </c>
      <c r="X15" s="529">
        <v>14</v>
      </c>
      <c r="Y15" s="529">
        <v>148</v>
      </c>
      <c r="Z15" s="530">
        <v>2221.1999999999998</v>
      </c>
      <c r="AA15" s="529">
        <v>120</v>
      </c>
      <c r="AB15" s="530">
        <v>128.6</v>
      </c>
      <c r="AC15" s="529">
        <v>80</v>
      </c>
      <c r="AD15" s="529">
        <v>165</v>
      </c>
      <c r="AE15" s="530">
        <v>13.2</v>
      </c>
      <c r="AF15" s="535">
        <v>2362.9999999999995</v>
      </c>
      <c r="AG15" s="530">
        <v>21076</v>
      </c>
      <c r="AH15" s="530">
        <v>21920</v>
      </c>
      <c r="AI15" s="530">
        <v>3.5</v>
      </c>
      <c r="AJ15" s="530">
        <v>894.09999999999991</v>
      </c>
      <c r="AK15" s="530">
        <v>70</v>
      </c>
      <c r="AL15" s="530">
        <v>2.8</v>
      </c>
      <c r="AM15" s="530">
        <v>5</v>
      </c>
      <c r="AN15" s="535">
        <v>969.09999999999991</v>
      </c>
      <c r="AO15" s="529">
        <v>3</v>
      </c>
      <c r="AP15" s="530">
        <v>65.900000000000006</v>
      </c>
      <c r="AQ15" s="530">
        <v>32.6</v>
      </c>
      <c r="AR15" s="529">
        <v>13</v>
      </c>
      <c r="AS15" s="529"/>
      <c r="AT15" s="536">
        <v>145.70000000000002</v>
      </c>
      <c r="AU15" s="537">
        <v>178.3</v>
      </c>
      <c r="AV15" s="535">
        <f t="shared" si="0"/>
        <v>22979.999999999996</v>
      </c>
    </row>
    <row r="16" spans="1:48" s="538" customFormat="1" x14ac:dyDescent="0.25">
      <c r="A16" s="524">
        <v>7</v>
      </c>
      <c r="B16" s="528" t="s">
        <v>24</v>
      </c>
      <c r="C16" s="529">
        <v>206</v>
      </c>
      <c r="D16" s="530">
        <v>20</v>
      </c>
      <c r="E16" s="529">
        <v>170</v>
      </c>
      <c r="F16" s="530">
        <v>700.4</v>
      </c>
      <c r="G16" s="531">
        <v>162</v>
      </c>
      <c r="H16" s="529">
        <v>170</v>
      </c>
      <c r="I16" s="529">
        <v>75</v>
      </c>
      <c r="J16" s="530">
        <v>11</v>
      </c>
      <c r="K16" s="529">
        <v>69</v>
      </c>
      <c r="L16" s="530">
        <v>15</v>
      </c>
      <c r="M16" s="529">
        <v>4</v>
      </c>
      <c r="N16" s="532">
        <v>22</v>
      </c>
      <c r="O16" s="529">
        <v>14</v>
      </c>
      <c r="P16" s="532">
        <v>30</v>
      </c>
      <c r="Q16" s="533">
        <v>402.6</v>
      </c>
      <c r="R16" s="534">
        <v>343</v>
      </c>
      <c r="S16" s="530">
        <v>10</v>
      </c>
      <c r="T16" s="529">
        <v>170</v>
      </c>
      <c r="U16" s="530">
        <v>583.1</v>
      </c>
      <c r="V16" s="535">
        <v>1686.1</v>
      </c>
      <c r="W16" s="534">
        <v>24</v>
      </c>
      <c r="X16" s="529">
        <v>14</v>
      </c>
      <c r="Y16" s="529">
        <v>148</v>
      </c>
      <c r="Z16" s="530">
        <v>49.7</v>
      </c>
      <c r="AA16" s="529">
        <v>120</v>
      </c>
      <c r="AB16" s="530">
        <v>2.9</v>
      </c>
      <c r="AC16" s="529">
        <v>16</v>
      </c>
      <c r="AD16" s="529">
        <v>165</v>
      </c>
      <c r="AE16" s="530">
        <v>2.6</v>
      </c>
      <c r="AF16" s="535">
        <v>55.2</v>
      </c>
      <c r="AG16" s="530">
        <v>20046</v>
      </c>
      <c r="AH16" s="530">
        <v>20848</v>
      </c>
      <c r="AI16" s="530">
        <v>0.25</v>
      </c>
      <c r="AJ16" s="530">
        <v>60.7</v>
      </c>
      <c r="AK16" s="530">
        <v>5</v>
      </c>
      <c r="AL16" s="530"/>
      <c r="AM16" s="530">
        <v>0</v>
      </c>
      <c r="AN16" s="535">
        <v>65.7</v>
      </c>
      <c r="AO16" s="529"/>
      <c r="AP16" s="530">
        <v>65.900000000000006</v>
      </c>
      <c r="AQ16" s="530">
        <v>0</v>
      </c>
      <c r="AR16" s="529"/>
      <c r="AS16" s="529"/>
      <c r="AT16" s="536">
        <v>0</v>
      </c>
      <c r="AU16" s="537">
        <v>0</v>
      </c>
      <c r="AV16" s="535">
        <f t="shared" si="0"/>
        <v>1807</v>
      </c>
    </row>
    <row r="17" spans="1:48" s="538" customFormat="1" x14ac:dyDescent="0.25">
      <c r="A17" s="524">
        <v>8</v>
      </c>
      <c r="B17" s="528" t="s">
        <v>25</v>
      </c>
      <c r="C17" s="529">
        <v>1881</v>
      </c>
      <c r="D17" s="530">
        <v>20</v>
      </c>
      <c r="E17" s="529">
        <v>170</v>
      </c>
      <c r="F17" s="530">
        <v>6395.4</v>
      </c>
      <c r="G17" s="531">
        <v>640</v>
      </c>
      <c r="H17" s="529">
        <v>170</v>
      </c>
      <c r="I17" s="529">
        <v>575</v>
      </c>
      <c r="J17" s="530">
        <v>11</v>
      </c>
      <c r="K17" s="529">
        <v>25</v>
      </c>
      <c r="L17" s="530">
        <v>15</v>
      </c>
      <c r="M17" s="529">
        <v>29</v>
      </c>
      <c r="N17" s="532">
        <v>22</v>
      </c>
      <c r="O17" s="529">
        <v>11</v>
      </c>
      <c r="P17" s="532">
        <v>30</v>
      </c>
      <c r="Q17" s="533">
        <v>1303.5999999999999</v>
      </c>
      <c r="R17" s="534">
        <v>2939</v>
      </c>
      <c r="S17" s="530">
        <v>10</v>
      </c>
      <c r="T17" s="529">
        <v>170</v>
      </c>
      <c r="U17" s="530">
        <v>4996.3</v>
      </c>
      <c r="V17" s="535">
        <v>12695.3</v>
      </c>
      <c r="W17" s="534">
        <v>830</v>
      </c>
      <c r="X17" s="529">
        <v>14</v>
      </c>
      <c r="Y17" s="529">
        <v>148</v>
      </c>
      <c r="Z17" s="530">
        <v>1719.8</v>
      </c>
      <c r="AA17" s="529">
        <v>120</v>
      </c>
      <c r="AB17" s="530">
        <v>99.6</v>
      </c>
      <c r="AC17" s="529">
        <v>137</v>
      </c>
      <c r="AD17" s="529">
        <v>165</v>
      </c>
      <c r="AE17" s="530">
        <v>22.6</v>
      </c>
      <c r="AF17" s="535">
        <v>1841.9999999999998</v>
      </c>
      <c r="AG17" s="530">
        <v>21076</v>
      </c>
      <c r="AH17" s="530">
        <v>21920</v>
      </c>
      <c r="AI17" s="530">
        <v>3</v>
      </c>
      <c r="AJ17" s="530">
        <v>766.40000000000009</v>
      </c>
      <c r="AK17" s="530">
        <v>60</v>
      </c>
      <c r="AL17" s="530"/>
      <c r="AM17" s="530">
        <v>0</v>
      </c>
      <c r="AN17" s="535">
        <v>826.40000000000009</v>
      </c>
      <c r="AO17" s="529">
        <v>1</v>
      </c>
      <c r="AP17" s="530">
        <v>65.900000000000006</v>
      </c>
      <c r="AQ17" s="530">
        <v>10.9</v>
      </c>
      <c r="AR17" s="529">
        <v>6</v>
      </c>
      <c r="AS17" s="529"/>
      <c r="AT17" s="536">
        <v>67.199999999999989</v>
      </c>
      <c r="AU17" s="537">
        <v>78.099999999999994</v>
      </c>
      <c r="AV17" s="535">
        <f t="shared" si="0"/>
        <v>15441.8</v>
      </c>
    </row>
    <row r="18" spans="1:48" s="538" customFormat="1" x14ac:dyDescent="0.25">
      <c r="A18" s="524">
        <v>9</v>
      </c>
      <c r="B18" s="528" t="s">
        <v>26</v>
      </c>
      <c r="C18" s="529">
        <v>254</v>
      </c>
      <c r="D18" s="530">
        <v>20</v>
      </c>
      <c r="E18" s="529">
        <v>170</v>
      </c>
      <c r="F18" s="530">
        <v>863.6</v>
      </c>
      <c r="G18" s="531">
        <v>65</v>
      </c>
      <c r="H18" s="529">
        <v>170</v>
      </c>
      <c r="I18" s="529">
        <v>52</v>
      </c>
      <c r="J18" s="530">
        <v>11</v>
      </c>
      <c r="K18" s="529">
        <v>10</v>
      </c>
      <c r="L18" s="530">
        <v>15</v>
      </c>
      <c r="M18" s="529">
        <v>3</v>
      </c>
      <c r="N18" s="532">
        <v>22</v>
      </c>
      <c r="O18" s="529"/>
      <c r="P18" s="532">
        <v>30</v>
      </c>
      <c r="Q18" s="533">
        <v>134</v>
      </c>
      <c r="R18" s="534">
        <v>376</v>
      </c>
      <c r="S18" s="530">
        <v>10</v>
      </c>
      <c r="T18" s="529">
        <v>170</v>
      </c>
      <c r="U18" s="530">
        <v>639.20000000000005</v>
      </c>
      <c r="V18" s="535">
        <v>1636.8000000000002</v>
      </c>
      <c r="W18" s="534">
        <v>32</v>
      </c>
      <c r="X18" s="529">
        <v>14</v>
      </c>
      <c r="Y18" s="529">
        <v>148</v>
      </c>
      <c r="Z18" s="530">
        <v>66.3</v>
      </c>
      <c r="AA18" s="529">
        <v>120</v>
      </c>
      <c r="AB18" s="530">
        <v>3.8</v>
      </c>
      <c r="AC18" s="529">
        <v>7</v>
      </c>
      <c r="AD18" s="529">
        <v>165</v>
      </c>
      <c r="AE18" s="530">
        <v>1.2</v>
      </c>
      <c r="AF18" s="535">
        <v>71.3</v>
      </c>
      <c r="AG18" s="530">
        <v>20046</v>
      </c>
      <c r="AH18" s="530">
        <v>20848</v>
      </c>
      <c r="AI18" s="530">
        <v>0.25</v>
      </c>
      <c r="AJ18" s="530">
        <v>60.7</v>
      </c>
      <c r="AK18" s="530">
        <v>5</v>
      </c>
      <c r="AL18" s="530"/>
      <c r="AM18" s="530">
        <v>0</v>
      </c>
      <c r="AN18" s="535">
        <v>65.7</v>
      </c>
      <c r="AO18" s="529"/>
      <c r="AP18" s="530">
        <v>65.900000000000006</v>
      </c>
      <c r="AQ18" s="530">
        <v>0</v>
      </c>
      <c r="AR18" s="529">
        <v>2</v>
      </c>
      <c r="AS18" s="529"/>
      <c r="AT18" s="536">
        <v>22.4</v>
      </c>
      <c r="AU18" s="537">
        <v>22.4</v>
      </c>
      <c r="AV18" s="535">
        <f t="shared" si="0"/>
        <v>1796.2000000000003</v>
      </c>
    </row>
    <row r="19" spans="1:48" s="538" customFormat="1" x14ac:dyDescent="0.25">
      <c r="A19" s="524">
        <v>10</v>
      </c>
      <c r="B19" s="528" t="s">
        <v>27</v>
      </c>
      <c r="C19" s="529">
        <v>567</v>
      </c>
      <c r="D19" s="530">
        <v>20</v>
      </c>
      <c r="E19" s="529">
        <v>170</v>
      </c>
      <c r="F19" s="530">
        <v>1927.8</v>
      </c>
      <c r="G19" s="531">
        <v>130</v>
      </c>
      <c r="H19" s="529">
        <v>170</v>
      </c>
      <c r="I19" s="529">
        <v>130</v>
      </c>
      <c r="J19" s="530">
        <v>11</v>
      </c>
      <c r="K19" s="529"/>
      <c r="L19" s="530">
        <v>15</v>
      </c>
      <c r="M19" s="529"/>
      <c r="N19" s="532">
        <v>22</v>
      </c>
      <c r="O19" s="529"/>
      <c r="P19" s="532">
        <v>30</v>
      </c>
      <c r="Q19" s="533">
        <v>243.1</v>
      </c>
      <c r="R19" s="534">
        <v>584</v>
      </c>
      <c r="S19" s="530">
        <v>10</v>
      </c>
      <c r="T19" s="529">
        <v>170</v>
      </c>
      <c r="U19" s="530">
        <v>992.8</v>
      </c>
      <c r="V19" s="535">
        <v>3163.7</v>
      </c>
      <c r="W19" s="534">
        <v>101</v>
      </c>
      <c r="X19" s="529">
        <v>14</v>
      </c>
      <c r="Y19" s="529">
        <v>148</v>
      </c>
      <c r="Z19" s="530">
        <v>209.3</v>
      </c>
      <c r="AA19" s="529">
        <v>120</v>
      </c>
      <c r="AB19" s="530">
        <v>12.1</v>
      </c>
      <c r="AC19" s="529">
        <v>35</v>
      </c>
      <c r="AD19" s="529">
        <v>165</v>
      </c>
      <c r="AE19" s="530">
        <v>5.8</v>
      </c>
      <c r="AF19" s="535">
        <v>227.20000000000002</v>
      </c>
      <c r="AG19" s="530">
        <v>20046</v>
      </c>
      <c r="AH19" s="530">
        <v>20848</v>
      </c>
      <c r="AI19" s="530">
        <v>0.5</v>
      </c>
      <c r="AJ19" s="530">
        <v>121.5</v>
      </c>
      <c r="AK19" s="530">
        <v>10</v>
      </c>
      <c r="AL19" s="530"/>
      <c r="AM19" s="530">
        <v>0</v>
      </c>
      <c r="AN19" s="535">
        <v>131.5</v>
      </c>
      <c r="AO19" s="529"/>
      <c r="AP19" s="530">
        <v>65.900000000000006</v>
      </c>
      <c r="AQ19" s="530">
        <v>0</v>
      </c>
      <c r="AR19" s="529">
        <v>3</v>
      </c>
      <c r="AS19" s="529"/>
      <c r="AT19" s="536">
        <v>33.6</v>
      </c>
      <c r="AU19" s="537">
        <v>33.6</v>
      </c>
      <c r="AV19" s="535">
        <f t="shared" si="0"/>
        <v>3555.9999999999995</v>
      </c>
    </row>
    <row r="20" spans="1:48" s="538" customFormat="1" x14ac:dyDescent="0.25">
      <c r="A20" s="524">
        <v>11</v>
      </c>
      <c r="B20" s="528" t="s">
        <v>28</v>
      </c>
      <c r="C20" s="529">
        <v>289</v>
      </c>
      <c r="D20" s="530">
        <v>20</v>
      </c>
      <c r="E20" s="529">
        <v>170</v>
      </c>
      <c r="F20" s="530">
        <v>982.6</v>
      </c>
      <c r="G20" s="531">
        <v>101</v>
      </c>
      <c r="H20" s="529">
        <v>170</v>
      </c>
      <c r="I20" s="529">
        <v>68</v>
      </c>
      <c r="J20" s="530">
        <v>11</v>
      </c>
      <c r="K20" s="529">
        <v>24</v>
      </c>
      <c r="L20" s="530">
        <v>15</v>
      </c>
      <c r="M20" s="529">
        <v>2</v>
      </c>
      <c r="N20" s="532">
        <v>22</v>
      </c>
      <c r="O20" s="529">
        <v>7</v>
      </c>
      <c r="P20" s="532">
        <v>30</v>
      </c>
      <c r="Q20" s="533">
        <v>231.5</v>
      </c>
      <c r="R20" s="534">
        <v>345</v>
      </c>
      <c r="S20" s="530">
        <v>10</v>
      </c>
      <c r="T20" s="529">
        <v>170</v>
      </c>
      <c r="U20" s="530">
        <v>586.5</v>
      </c>
      <c r="V20" s="535">
        <v>1800.6</v>
      </c>
      <c r="W20" s="534">
        <v>39</v>
      </c>
      <c r="X20" s="529">
        <v>14</v>
      </c>
      <c r="Y20" s="529">
        <v>148</v>
      </c>
      <c r="Z20" s="530">
        <v>80.8</v>
      </c>
      <c r="AA20" s="529">
        <v>120</v>
      </c>
      <c r="AB20" s="530">
        <v>4.7</v>
      </c>
      <c r="AC20" s="529">
        <v>21</v>
      </c>
      <c r="AD20" s="529">
        <v>165</v>
      </c>
      <c r="AE20" s="530">
        <v>3.5</v>
      </c>
      <c r="AF20" s="535">
        <v>89</v>
      </c>
      <c r="AG20" s="530">
        <v>20046</v>
      </c>
      <c r="AH20" s="530">
        <v>20848</v>
      </c>
      <c r="AI20" s="530">
        <v>0.25</v>
      </c>
      <c r="AJ20" s="530">
        <v>60.7</v>
      </c>
      <c r="AK20" s="530">
        <v>5</v>
      </c>
      <c r="AL20" s="530"/>
      <c r="AM20" s="530">
        <v>0</v>
      </c>
      <c r="AN20" s="535">
        <v>65.7</v>
      </c>
      <c r="AO20" s="529"/>
      <c r="AP20" s="530">
        <v>65.900000000000006</v>
      </c>
      <c r="AQ20" s="530">
        <v>0</v>
      </c>
      <c r="AR20" s="529">
        <v>1</v>
      </c>
      <c r="AS20" s="529"/>
      <c r="AT20" s="536">
        <v>11.2</v>
      </c>
      <c r="AU20" s="537">
        <v>11.2</v>
      </c>
      <c r="AV20" s="535">
        <f t="shared" si="0"/>
        <v>1966.5</v>
      </c>
    </row>
    <row r="21" spans="1:48" s="538" customFormat="1" x14ac:dyDescent="0.25">
      <c r="A21" s="524">
        <v>12</v>
      </c>
      <c r="B21" s="528" t="s">
        <v>29</v>
      </c>
      <c r="C21" s="529">
        <v>394</v>
      </c>
      <c r="D21" s="530">
        <v>20</v>
      </c>
      <c r="E21" s="529">
        <v>170</v>
      </c>
      <c r="F21" s="530">
        <v>1339.6</v>
      </c>
      <c r="G21" s="531">
        <v>19</v>
      </c>
      <c r="H21" s="529">
        <v>170</v>
      </c>
      <c r="I21" s="529">
        <v>18</v>
      </c>
      <c r="J21" s="530">
        <v>11</v>
      </c>
      <c r="K21" s="529"/>
      <c r="L21" s="530">
        <v>15</v>
      </c>
      <c r="M21" s="529">
        <v>1</v>
      </c>
      <c r="N21" s="532">
        <v>22</v>
      </c>
      <c r="O21" s="529"/>
      <c r="P21" s="532">
        <v>30</v>
      </c>
      <c r="Q21" s="533">
        <v>37.4</v>
      </c>
      <c r="R21" s="534">
        <v>564</v>
      </c>
      <c r="S21" s="530">
        <v>10</v>
      </c>
      <c r="T21" s="529">
        <v>170</v>
      </c>
      <c r="U21" s="530">
        <v>958.8</v>
      </c>
      <c r="V21" s="535">
        <v>2335.8000000000002</v>
      </c>
      <c r="W21" s="534">
        <v>27</v>
      </c>
      <c r="X21" s="529">
        <v>14</v>
      </c>
      <c r="Y21" s="529">
        <v>148</v>
      </c>
      <c r="Z21" s="530">
        <v>55.9</v>
      </c>
      <c r="AA21" s="529">
        <v>120</v>
      </c>
      <c r="AB21" s="530">
        <v>3.2</v>
      </c>
      <c r="AC21" s="529">
        <v>29</v>
      </c>
      <c r="AD21" s="529">
        <v>165</v>
      </c>
      <c r="AE21" s="530">
        <v>4.8</v>
      </c>
      <c r="AF21" s="535">
        <v>63.9</v>
      </c>
      <c r="AG21" s="530">
        <v>20046</v>
      </c>
      <c r="AH21" s="530">
        <v>20848</v>
      </c>
      <c r="AI21" s="530">
        <v>0.5</v>
      </c>
      <c r="AJ21" s="530">
        <v>121.5</v>
      </c>
      <c r="AK21" s="530">
        <v>10</v>
      </c>
      <c r="AL21" s="530">
        <v>65.900000000000006</v>
      </c>
      <c r="AM21" s="530">
        <v>36.700000000000003</v>
      </c>
      <c r="AN21" s="535">
        <v>168.2</v>
      </c>
      <c r="AO21" s="529">
        <v>1</v>
      </c>
      <c r="AP21" s="530">
        <v>65.900000000000006</v>
      </c>
      <c r="AQ21" s="530">
        <v>10.9</v>
      </c>
      <c r="AR21" s="529">
        <v>4</v>
      </c>
      <c r="AS21" s="529"/>
      <c r="AT21" s="536">
        <v>44.800000000000004</v>
      </c>
      <c r="AU21" s="537">
        <v>55.7</v>
      </c>
      <c r="AV21" s="535">
        <f t="shared" si="0"/>
        <v>2623.6</v>
      </c>
    </row>
    <row r="22" spans="1:48" s="538" customFormat="1" x14ac:dyDescent="0.25">
      <c r="A22" s="524">
        <v>13</v>
      </c>
      <c r="B22" s="528" t="s">
        <v>30</v>
      </c>
      <c r="C22" s="529">
        <v>620</v>
      </c>
      <c r="D22" s="530">
        <v>20</v>
      </c>
      <c r="E22" s="529">
        <v>170</v>
      </c>
      <c r="F22" s="530">
        <v>2108</v>
      </c>
      <c r="G22" s="531">
        <v>110</v>
      </c>
      <c r="H22" s="529">
        <v>170</v>
      </c>
      <c r="I22" s="529">
        <v>80</v>
      </c>
      <c r="J22" s="530">
        <v>11</v>
      </c>
      <c r="K22" s="529">
        <v>27</v>
      </c>
      <c r="L22" s="530">
        <v>15</v>
      </c>
      <c r="M22" s="529">
        <v>2</v>
      </c>
      <c r="N22" s="532">
        <v>22</v>
      </c>
      <c r="O22" s="529">
        <v>1</v>
      </c>
      <c r="P22" s="532">
        <v>30</v>
      </c>
      <c r="Q22" s="533">
        <v>231</v>
      </c>
      <c r="R22" s="534">
        <v>1451</v>
      </c>
      <c r="S22" s="530">
        <v>10</v>
      </c>
      <c r="T22" s="529">
        <v>170</v>
      </c>
      <c r="U22" s="530">
        <v>2466.6999999999998</v>
      </c>
      <c r="V22" s="535">
        <v>4805.7</v>
      </c>
      <c r="W22" s="534">
        <v>236</v>
      </c>
      <c r="X22" s="529">
        <v>14</v>
      </c>
      <c r="Y22" s="529">
        <v>148</v>
      </c>
      <c r="Z22" s="530">
        <v>489</v>
      </c>
      <c r="AA22" s="529">
        <v>120</v>
      </c>
      <c r="AB22" s="530">
        <v>28.3</v>
      </c>
      <c r="AC22" s="529">
        <v>30</v>
      </c>
      <c r="AD22" s="529">
        <v>165</v>
      </c>
      <c r="AE22" s="530">
        <v>5</v>
      </c>
      <c r="AF22" s="535">
        <v>522.29999999999995</v>
      </c>
      <c r="AG22" s="530">
        <v>20046</v>
      </c>
      <c r="AH22" s="530">
        <v>20848</v>
      </c>
      <c r="AI22" s="530">
        <v>1.5</v>
      </c>
      <c r="AJ22" s="530">
        <v>364.40000000000003</v>
      </c>
      <c r="AK22" s="530">
        <v>30</v>
      </c>
      <c r="AL22" s="530">
        <v>0.3</v>
      </c>
      <c r="AM22" s="530">
        <v>0.2</v>
      </c>
      <c r="AN22" s="535">
        <v>394.6</v>
      </c>
      <c r="AO22" s="529"/>
      <c r="AP22" s="530">
        <v>65.900000000000006</v>
      </c>
      <c r="AQ22" s="530">
        <v>0</v>
      </c>
      <c r="AR22" s="529">
        <v>5</v>
      </c>
      <c r="AS22" s="529"/>
      <c r="AT22" s="536">
        <v>56</v>
      </c>
      <c r="AU22" s="537">
        <v>56</v>
      </c>
      <c r="AV22" s="535">
        <f t="shared" si="0"/>
        <v>5778.6</v>
      </c>
    </row>
    <row r="23" spans="1:48" s="538" customFormat="1" x14ac:dyDescent="0.25">
      <c r="A23" s="524">
        <v>14</v>
      </c>
      <c r="B23" s="528" t="s">
        <v>31</v>
      </c>
      <c r="C23" s="529">
        <v>371</v>
      </c>
      <c r="D23" s="530">
        <v>20</v>
      </c>
      <c r="E23" s="529">
        <v>170</v>
      </c>
      <c r="F23" s="530">
        <v>1261.4000000000001</v>
      </c>
      <c r="G23" s="531">
        <v>152</v>
      </c>
      <c r="H23" s="529">
        <v>170</v>
      </c>
      <c r="I23" s="529">
        <v>119</v>
      </c>
      <c r="J23" s="530">
        <v>11</v>
      </c>
      <c r="K23" s="529">
        <v>25</v>
      </c>
      <c r="L23" s="530">
        <v>15</v>
      </c>
      <c r="M23" s="529">
        <v>6</v>
      </c>
      <c r="N23" s="532">
        <v>22</v>
      </c>
      <c r="O23" s="529">
        <v>2</v>
      </c>
      <c r="P23" s="532">
        <v>30</v>
      </c>
      <c r="Q23" s="533">
        <v>318.89999999999998</v>
      </c>
      <c r="R23" s="534">
        <v>622</v>
      </c>
      <c r="S23" s="530">
        <v>10</v>
      </c>
      <c r="T23" s="529">
        <v>170</v>
      </c>
      <c r="U23" s="530">
        <v>1057.4000000000001</v>
      </c>
      <c r="V23" s="535">
        <v>2637.7000000000003</v>
      </c>
      <c r="W23" s="534">
        <v>100</v>
      </c>
      <c r="X23" s="529">
        <v>14</v>
      </c>
      <c r="Y23" s="529">
        <v>148</v>
      </c>
      <c r="Z23" s="530">
        <v>207.2</v>
      </c>
      <c r="AA23" s="529">
        <v>120</v>
      </c>
      <c r="AB23" s="530">
        <v>12</v>
      </c>
      <c r="AC23" s="529">
        <v>30</v>
      </c>
      <c r="AD23" s="529">
        <v>165</v>
      </c>
      <c r="AE23" s="530">
        <v>5</v>
      </c>
      <c r="AF23" s="535">
        <v>224.2</v>
      </c>
      <c r="AG23" s="530">
        <v>20046</v>
      </c>
      <c r="AH23" s="530">
        <v>20848</v>
      </c>
      <c r="AI23" s="530">
        <v>0.5</v>
      </c>
      <c r="AJ23" s="530">
        <v>121.5</v>
      </c>
      <c r="AK23" s="530">
        <v>10</v>
      </c>
      <c r="AL23" s="530"/>
      <c r="AM23" s="530">
        <v>0</v>
      </c>
      <c r="AN23" s="535">
        <v>131.5</v>
      </c>
      <c r="AO23" s="529"/>
      <c r="AP23" s="530">
        <v>65.900000000000006</v>
      </c>
      <c r="AQ23" s="530">
        <v>0</v>
      </c>
      <c r="AR23" s="529"/>
      <c r="AS23" s="529"/>
      <c r="AT23" s="536">
        <v>0</v>
      </c>
      <c r="AU23" s="537">
        <v>0</v>
      </c>
      <c r="AV23" s="535">
        <f t="shared" si="0"/>
        <v>2993.4</v>
      </c>
    </row>
    <row r="24" spans="1:48" s="538" customFormat="1" x14ac:dyDescent="0.25">
      <c r="A24" s="524">
        <v>15</v>
      </c>
      <c r="B24" s="528" t="s">
        <v>32</v>
      </c>
      <c r="C24" s="529">
        <v>392</v>
      </c>
      <c r="D24" s="530">
        <v>20</v>
      </c>
      <c r="E24" s="529">
        <v>170</v>
      </c>
      <c r="F24" s="530">
        <v>1332.8</v>
      </c>
      <c r="G24" s="531">
        <v>16</v>
      </c>
      <c r="H24" s="529">
        <v>170</v>
      </c>
      <c r="I24" s="529">
        <v>16</v>
      </c>
      <c r="J24" s="530">
        <v>11</v>
      </c>
      <c r="K24" s="529"/>
      <c r="L24" s="530">
        <v>15</v>
      </c>
      <c r="M24" s="529"/>
      <c r="N24" s="532">
        <v>22</v>
      </c>
      <c r="O24" s="529"/>
      <c r="P24" s="532">
        <v>30</v>
      </c>
      <c r="Q24" s="533">
        <v>29.9</v>
      </c>
      <c r="R24" s="534">
        <v>1017</v>
      </c>
      <c r="S24" s="530">
        <v>10</v>
      </c>
      <c r="T24" s="529">
        <v>170</v>
      </c>
      <c r="U24" s="530">
        <v>1728.9</v>
      </c>
      <c r="V24" s="535">
        <v>3091.6000000000004</v>
      </c>
      <c r="W24" s="534">
        <v>64</v>
      </c>
      <c r="X24" s="529">
        <v>14</v>
      </c>
      <c r="Y24" s="529">
        <v>148</v>
      </c>
      <c r="Z24" s="530">
        <v>132.6</v>
      </c>
      <c r="AA24" s="529">
        <v>120</v>
      </c>
      <c r="AB24" s="530">
        <v>7.7</v>
      </c>
      <c r="AC24" s="529">
        <v>43</v>
      </c>
      <c r="AD24" s="529">
        <v>165</v>
      </c>
      <c r="AE24" s="530">
        <v>7.1</v>
      </c>
      <c r="AF24" s="535">
        <v>147.39999999999998</v>
      </c>
      <c r="AG24" s="530">
        <v>20046</v>
      </c>
      <c r="AH24" s="530">
        <v>20848</v>
      </c>
      <c r="AI24" s="530">
        <v>1</v>
      </c>
      <c r="AJ24" s="530">
        <v>242.9</v>
      </c>
      <c r="AK24" s="530">
        <v>20</v>
      </c>
      <c r="AL24" s="530"/>
      <c r="AM24" s="530">
        <v>0</v>
      </c>
      <c r="AN24" s="535">
        <v>262.89999999999998</v>
      </c>
      <c r="AO24" s="529">
        <v>4</v>
      </c>
      <c r="AP24" s="530">
        <v>65.900000000000006</v>
      </c>
      <c r="AQ24" s="530">
        <v>43.5</v>
      </c>
      <c r="AR24" s="529">
        <v>7</v>
      </c>
      <c r="AS24" s="529"/>
      <c r="AT24" s="536">
        <v>78.400000000000006</v>
      </c>
      <c r="AU24" s="537">
        <v>121.9</v>
      </c>
      <c r="AV24" s="535">
        <f t="shared" si="0"/>
        <v>3623.8000000000006</v>
      </c>
    </row>
    <row r="25" spans="1:48" s="538" customFormat="1" x14ac:dyDescent="0.25">
      <c r="A25" s="524">
        <v>16</v>
      </c>
      <c r="B25" s="528" t="s">
        <v>33</v>
      </c>
      <c r="C25" s="529">
        <v>1137</v>
      </c>
      <c r="D25" s="530">
        <v>20</v>
      </c>
      <c r="E25" s="529">
        <v>170</v>
      </c>
      <c r="F25" s="530">
        <v>3865.8</v>
      </c>
      <c r="G25" s="531">
        <v>170</v>
      </c>
      <c r="H25" s="529">
        <v>170</v>
      </c>
      <c r="I25" s="529">
        <v>122</v>
      </c>
      <c r="J25" s="530">
        <v>11</v>
      </c>
      <c r="K25" s="529">
        <v>43</v>
      </c>
      <c r="L25" s="530">
        <v>15</v>
      </c>
      <c r="M25" s="529">
        <v>5</v>
      </c>
      <c r="N25" s="532">
        <v>22</v>
      </c>
      <c r="O25" s="529"/>
      <c r="P25" s="532">
        <v>30</v>
      </c>
      <c r="Q25" s="533">
        <v>356.5</v>
      </c>
      <c r="R25" s="534">
        <v>1315</v>
      </c>
      <c r="S25" s="530">
        <v>10</v>
      </c>
      <c r="T25" s="529">
        <v>170</v>
      </c>
      <c r="U25" s="530">
        <v>2235.5</v>
      </c>
      <c r="V25" s="535">
        <v>6457.8</v>
      </c>
      <c r="W25" s="534">
        <v>368</v>
      </c>
      <c r="X25" s="529">
        <v>14</v>
      </c>
      <c r="Y25" s="529">
        <v>148</v>
      </c>
      <c r="Z25" s="530">
        <v>762.5</v>
      </c>
      <c r="AA25" s="529">
        <v>120</v>
      </c>
      <c r="AB25" s="530">
        <v>44.2</v>
      </c>
      <c r="AC25" s="529">
        <v>49</v>
      </c>
      <c r="AD25" s="529">
        <v>165</v>
      </c>
      <c r="AE25" s="530">
        <v>8.1</v>
      </c>
      <c r="AF25" s="535">
        <v>814.80000000000007</v>
      </c>
      <c r="AG25" s="530">
        <v>20046</v>
      </c>
      <c r="AH25" s="530">
        <v>20848</v>
      </c>
      <c r="AI25" s="530">
        <v>1.25</v>
      </c>
      <c r="AJ25" s="530">
        <v>303.7</v>
      </c>
      <c r="AK25" s="530">
        <v>25</v>
      </c>
      <c r="AL25" s="530">
        <v>65.900000000000006</v>
      </c>
      <c r="AM25" s="530">
        <v>81.2</v>
      </c>
      <c r="AN25" s="535">
        <v>409.9</v>
      </c>
      <c r="AO25" s="529"/>
      <c r="AP25" s="530">
        <v>65.900000000000006</v>
      </c>
      <c r="AQ25" s="530">
        <v>0</v>
      </c>
      <c r="AR25" s="529">
        <v>11</v>
      </c>
      <c r="AS25" s="529"/>
      <c r="AT25" s="536">
        <v>123.2</v>
      </c>
      <c r="AU25" s="537">
        <v>123.2</v>
      </c>
      <c r="AV25" s="535">
        <f t="shared" si="0"/>
        <v>7805.7</v>
      </c>
    </row>
    <row r="26" spans="1:48" s="538" customFormat="1" x14ac:dyDescent="0.25">
      <c r="A26" s="524">
        <v>17</v>
      </c>
      <c r="B26" s="528" t="s">
        <v>34</v>
      </c>
      <c r="C26" s="529">
        <v>904</v>
      </c>
      <c r="D26" s="530">
        <v>20</v>
      </c>
      <c r="E26" s="529">
        <v>170</v>
      </c>
      <c r="F26" s="530">
        <v>3073.6</v>
      </c>
      <c r="G26" s="531">
        <v>233</v>
      </c>
      <c r="H26" s="529">
        <v>170</v>
      </c>
      <c r="I26" s="529">
        <v>196</v>
      </c>
      <c r="J26" s="530">
        <v>11</v>
      </c>
      <c r="K26" s="529">
        <v>33</v>
      </c>
      <c r="L26" s="530">
        <v>15</v>
      </c>
      <c r="M26" s="529">
        <v>2</v>
      </c>
      <c r="N26" s="532">
        <v>22</v>
      </c>
      <c r="O26" s="529">
        <v>2</v>
      </c>
      <c r="P26" s="532">
        <v>30</v>
      </c>
      <c r="Q26" s="533">
        <v>468.4</v>
      </c>
      <c r="R26" s="534">
        <v>1177</v>
      </c>
      <c r="S26" s="530">
        <v>10</v>
      </c>
      <c r="T26" s="529">
        <v>170</v>
      </c>
      <c r="U26" s="530">
        <v>2000.9</v>
      </c>
      <c r="V26" s="535">
        <v>5542.9</v>
      </c>
      <c r="W26" s="534">
        <v>413</v>
      </c>
      <c r="X26" s="529">
        <v>14</v>
      </c>
      <c r="Y26" s="529">
        <v>148</v>
      </c>
      <c r="Z26" s="530">
        <v>855.7</v>
      </c>
      <c r="AA26" s="529">
        <v>120</v>
      </c>
      <c r="AB26" s="530">
        <v>49.6</v>
      </c>
      <c r="AC26" s="529">
        <v>59</v>
      </c>
      <c r="AD26" s="529">
        <v>165</v>
      </c>
      <c r="AE26" s="530">
        <v>9.6999999999999993</v>
      </c>
      <c r="AF26" s="535">
        <v>915.00000000000011</v>
      </c>
      <c r="AG26" s="530">
        <v>20046</v>
      </c>
      <c r="AH26" s="530">
        <v>20848</v>
      </c>
      <c r="AI26" s="530">
        <v>1</v>
      </c>
      <c r="AJ26" s="530">
        <v>242.9</v>
      </c>
      <c r="AK26" s="530">
        <v>20</v>
      </c>
      <c r="AL26" s="530"/>
      <c r="AM26" s="530">
        <v>0</v>
      </c>
      <c r="AN26" s="535">
        <v>262.89999999999998</v>
      </c>
      <c r="AO26" s="529">
        <v>1</v>
      </c>
      <c r="AP26" s="530">
        <v>65.900000000000006</v>
      </c>
      <c r="AQ26" s="530">
        <v>10.9</v>
      </c>
      <c r="AR26" s="529">
        <v>4</v>
      </c>
      <c r="AS26" s="529"/>
      <c r="AT26" s="536">
        <v>44.800000000000004</v>
      </c>
      <c r="AU26" s="537">
        <v>55.7</v>
      </c>
      <c r="AV26" s="535">
        <f t="shared" si="0"/>
        <v>6776.4999999999991</v>
      </c>
    </row>
    <row r="27" spans="1:48" s="538" customFormat="1" ht="31.5" x14ac:dyDescent="0.25">
      <c r="A27" s="524">
        <v>18</v>
      </c>
      <c r="B27" s="528" t="s">
        <v>35</v>
      </c>
      <c r="C27" s="529">
        <v>115</v>
      </c>
      <c r="D27" s="530">
        <v>20</v>
      </c>
      <c r="E27" s="529">
        <v>170</v>
      </c>
      <c r="F27" s="530">
        <v>391</v>
      </c>
      <c r="G27" s="531">
        <v>184</v>
      </c>
      <c r="H27" s="529">
        <v>170</v>
      </c>
      <c r="I27" s="529">
        <v>72</v>
      </c>
      <c r="J27" s="530">
        <v>11</v>
      </c>
      <c r="K27" s="529">
        <v>97</v>
      </c>
      <c r="L27" s="530">
        <v>15</v>
      </c>
      <c r="M27" s="529">
        <v>8</v>
      </c>
      <c r="N27" s="532">
        <v>22</v>
      </c>
      <c r="O27" s="529">
        <v>7</v>
      </c>
      <c r="P27" s="532">
        <v>30</v>
      </c>
      <c r="Q27" s="533">
        <v>447.6</v>
      </c>
      <c r="R27" s="534">
        <v>235</v>
      </c>
      <c r="S27" s="530">
        <v>10</v>
      </c>
      <c r="T27" s="529">
        <v>170</v>
      </c>
      <c r="U27" s="530">
        <v>399.5</v>
      </c>
      <c r="V27" s="535">
        <v>1238.0999999999999</v>
      </c>
      <c r="W27" s="534">
        <v>57</v>
      </c>
      <c r="X27" s="529">
        <v>14</v>
      </c>
      <c r="Y27" s="529">
        <v>148</v>
      </c>
      <c r="Z27" s="530">
        <v>118.1</v>
      </c>
      <c r="AA27" s="529">
        <v>120</v>
      </c>
      <c r="AB27" s="530">
        <v>6.8</v>
      </c>
      <c r="AC27" s="529">
        <v>7</v>
      </c>
      <c r="AD27" s="529">
        <v>165</v>
      </c>
      <c r="AE27" s="530">
        <v>1.2</v>
      </c>
      <c r="AF27" s="535">
        <v>126.1</v>
      </c>
      <c r="AG27" s="530">
        <v>20046</v>
      </c>
      <c r="AH27" s="530">
        <v>20848</v>
      </c>
      <c r="AI27" s="530">
        <v>0.25</v>
      </c>
      <c r="AJ27" s="530">
        <v>60.7</v>
      </c>
      <c r="AK27" s="530">
        <v>5</v>
      </c>
      <c r="AL27" s="530">
        <v>3</v>
      </c>
      <c r="AM27" s="530">
        <v>1.7</v>
      </c>
      <c r="AN27" s="535">
        <v>67.400000000000006</v>
      </c>
      <c r="AO27" s="529"/>
      <c r="AP27" s="530">
        <v>65.900000000000006</v>
      </c>
      <c r="AQ27" s="530">
        <v>0</v>
      </c>
      <c r="AR27" s="529">
        <v>5</v>
      </c>
      <c r="AS27" s="529"/>
      <c r="AT27" s="536">
        <v>56</v>
      </c>
      <c r="AU27" s="537">
        <v>56</v>
      </c>
      <c r="AV27" s="535">
        <f t="shared" si="0"/>
        <v>1487.6</v>
      </c>
    </row>
    <row r="28" spans="1:48" s="538" customFormat="1" x14ac:dyDescent="0.25">
      <c r="A28" s="524">
        <v>19</v>
      </c>
      <c r="B28" s="528" t="s">
        <v>36</v>
      </c>
      <c r="C28" s="529">
        <v>828</v>
      </c>
      <c r="D28" s="530">
        <v>20</v>
      </c>
      <c r="E28" s="529">
        <v>170</v>
      </c>
      <c r="F28" s="530">
        <v>2815.2</v>
      </c>
      <c r="G28" s="531">
        <v>494</v>
      </c>
      <c r="H28" s="529">
        <v>170</v>
      </c>
      <c r="I28" s="529">
        <v>157</v>
      </c>
      <c r="J28" s="530">
        <v>11</v>
      </c>
      <c r="K28" s="529">
        <v>290</v>
      </c>
      <c r="L28" s="530">
        <v>15</v>
      </c>
      <c r="M28" s="529">
        <v>11</v>
      </c>
      <c r="N28" s="532">
        <v>22</v>
      </c>
      <c r="O28" s="529">
        <v>36</v>
      </c>
      <c r="P28" s="532">
        <v>30</v>
      </c>
      <c r="Q28" s="533">
        <v>1257.8</v>
      </c>
      <c r="R28" s="534">
        <v>633</v>
      </c>
      <c r="S28" s="530">
        <v>10</v>
      </c>
      <c r="T28" s="529">
        <v>170</v>
      </c>
      <c r="U28" s="530">
        <v>1076.0999999999999</v>
      </c>
      <c r="V28" s="535">
        <v>5149.1000000000004</v>
      </c>
      <c r="W28" s="534">
        <v>46</v>
      </c>
      <c r="X28" s="529">
        <v>14</v>
      </c>
      <c r="Y28" s="529">
        <v>148</v>
      </c>
      <c r="Z28" s="530">
        <v>95.3</v>
      </c>
      <c r="AA28" s="529">
        <v>120</v>
      </c>
      <c r="AB28" s="530">
        <v>5.5</v>
      </c>
      <c r="AC28" s="529">
        <v>29</v>
      </c>
      <c r="AD28" s="529">
        <v>165</v>
      </c>
      <c r="AE28" s="530">
        <v>4.8</v>
      </c>
      <c r="AF28" s="535">
        <v>105.6</v>
      </c>
      <c r="AG28" s="530">
        <v>20046</v>
      </c>
      <c r="AH28" s="530">
        <v>20848</v>
      </c>
      <c r="AI28" s="530">
        <v>0.5</v>
      </c>
      <c r="AJ28" s="530">
        <v>121.5</v>
      </c>
      <c r="AK28" s="530">
        <v>10</v>
      </c>
      <c r="AL28" s="530">
        <v>1</v>
      </c>
      <c r="AM28" s="530">
        <v>0.4</v>
      </c>
      <c r="AN28" s="535">
        <v>131.9</v>
      </c>
      <c r="AO28" s="529"/>
      <c r="AP28" s="530">
        <v>65.900000000000006</v>
      </c>
      <c r="AQ28" s="530">
        <v>0</v>
      </c>
      <c r="AR28" s="529">
        <v>4</v>
      </c>
      <c r="AS28" s="529"/>
      <c r="AT28" s="536">
        <v>44.8</v>
      </c>
      <c r="AU28" s="537">
        <v>44.8</v>
      </c>
      <c r="AV28" s="535">
        <f t="shared" si="0"/>
        <v>5431.4000000000005</v>
      </c>
    </row>
    <row r="29" spans="1:48" s="538" customFormat="1" x14ac:dyDescent="0.25">
      <c r="A29" s="524">
        <v>20</v>
      </c>
      <c r="B29" s="528" t="s">
        <v>37</v>
      </c>
      <c r="C29" s="529">
        <v>1092</v>
      </c>
      <c r="D29" s="530">
        <v>20</v>
      </c>
      <c r="E29" s="529">
        <v>170</v>
      </c>
      <c r="F29" s="530">
        <v>3712.8</v>
      </c>
      <c r="G29" s="531">
        <v>249</v>
      </c>
      <c r="H29" s="529">
        <v>170</v>
      </c>
      <c r="I29" s="529">
        <v>237</v>
      </c>
      <c r="J29" s="530">
        <v>11</v>
      </c>
      <c r="K29" s="529"/>
      <c r="L29" s="530">
        <v>15</v>
      </c>
      <c r="M29" s="529">
        <v>12</v>
      </c>
      <c r="N29" s="532">
        <v>22</v>
      </c>
      <c r="O29" s="529"/>
      <c r="P29" s="532">
        <v>30</v>
      </c>
      <c r="Q29" s="533">
        <v>488.1</v>
      </c>
      <c r="R29" s="534">
        <v>2512</v>
      </c>
      <c r="S29" s="530">
        <v>10</v>
      </c>
      <c r="T29" s="529">
        <v>170</v>
      </c>
      <c r="U29" s="530">
        <v>4270.3999999999996</v>
      </c>
      <c r="V29" s="535">
        <v>8471.2999999999993</v>
      </c>
      <c r="W29" s="534">
        <v>380</v>
      </c>
      <c r="X29" s="529">
        <v>14</v>
      </c>
      <c r="Y29" s="529">
        <v>148</v>
      </c>
      <c r="Z29" s="530">
        <v>787.4</v>
      </c>
      <c r="AA29" s="529">
        <v>120</v>
      </c>
      <c r="AB29" s="530">
        <v>45.6</v>
      </c>
      <c r="AC29" s="529">
        <v>104</v>
      </c>
      <c r="AD29" s="529">
        <v>165</v>
      </c>
      <c r="AE29" s="530">
        <v>17.2</v>
      </c>
      <c r="AF29" s="535">
        <v>850.2</v>
      </c>
      <c r="AG29" s="530">
        <v>20046</v>
      </c>
      <c r="AH29" s="530">
        <v>20848</v>
      </c>
      <c r="AI29" s="530">
        <v>2.5</v>
      </c>
      <c r="AJ29" s="530">
        <v>607.4</v>
      </c>
      <c r="AK29" s="530">
        <v>50</v>
      </c>
      <c r="AL29" s="530"/>
      <c r="AM29" s="530">
        <v>0</v>
      </c>
      <c r="AN29" s="535">
        <v>657.4</v>
      </c>
      <c r="AO29" s="529"/>
      <c r="AP29" s="530">
        <v>65.900000000000006</v>
      </c>
      <c r="AQ29" s="530">
        <v>0</v>
      </c>
      <c r="AR29" s="529">
        <v>1</v>
      </c>
      <c r="AS29" s="529"/>
      <c r="AT29" s="536">
        <v>11.2</v>
      </c>
      <c r="AU29" s="537">
        <v>11.2</v>
      </c>
      <c r="AV29" s="535">
        <f t="shared" si="0"/>
        <v>9990.1</v>
      </c>
    </row>
    <row r="30" spans="1:48" s="538" customFormat="1" ht="18.75" customHeight="1" x14ac:dyDescent="0.25">
      <c r="A30" s="524">
        <v>21</v>
      </c>
      <c r="B30" s="528" t="s">
        <v>38</v>
      </c>
      <c r="C30" s="529">
        <v>432</v>
      </c>
      <c r="D30" s="530">
        <v>20</v>
      </c>
      <c r="E30" s="529">
        <v>170</v>
      </c>
      <c r="F30" s="530">
        <v>1468.8</v>
      </c>
      <c r="G30" s="531">
        <v>143</v>
      </c>
      <c r="H30" s="529">
        <v>170</v>
      </c>
      <c r="I30" s="529">
        <v>118</v>
      </c>
      <c r="J30" s="530">
        <v>11</v>
      </c>
      <c r="K30" s="529">
        <v>18</v>
      </c>
      <c r="L30" s="530">
        <v>15</v>
      </c>
      <c r="M30" s="529">
        <v>6</v>
      </c>
      <c r="N30" s="532">
        <v>22</v>
      </c>
      <c r="O30" s="529">
        <v>1</v>
      </c>
      <c r="P30" s="532">
        <v>30</v>
      </c>
      <c r="Q30" s="533">
        <v>294.10000000000002</v>
      </c>
      <c r="R30" s="534">
        <v>495</v>
      </c>
      <c r="S30" s="530">
        <v>10</v>
      </c>
      <c r="T30" s="529">
        <v>170</v>
      </c>
      <c r="U30" s="530">
        <v>841.5</v>
      </c>
      <c r="V30" s="535">
        <v>2604.4</v>
      </c>
      <c r="W30" s="534">
        <v>38</v>
      </c>
      <c r="X30" s="529">
        <v>14</v>
      </c>
      <c r="Y30" s="529">
        <v>148</v>
      </c>
      <c r="Z30" s="530">
        <v>78.7</v>
      </c>
      <c r="AA30" s="529">
        <v>120</v>
      </c>
      <c r="AB30" s="530">
        <v>4.5999999999999996</v>
      </c>
      <c r="AC30" s="529">
        <v>31</v>
      </c>
      <c r="AD30" s="529">
        <v>165</v>
      </c>
      <c r="AE30" s="530">
        <v>5.0999999999999996</v>
      </c>
      <c r="AF30" s="535">
        <v>88.399999999999991</v>
      </c>
      <c r="AG30" s="530">
        <v>20046</v>
      </c>
      <c r="AH30" s="530">
        <v>20848</v>
      </c>
      <c r="AI30" s="530">
        <v>0.5</v>
      </c>
      <c r="AJ30" s="530">
        <v>121.5</v>
      </c>
      <c r="AK30" s="530">
        <v>10</v>
      </c>
      <c r="AL30" s="530"/>
      <c r="AM30" s="530">
        <v>0</v>
      </c>
      <c r="AN30" s="535">
        <v>131.5</v>
      </c>
      <c r="AO30" s="529">
        <v>1</v>
      </c>
      <c r="AP30" s="530">
        <v>65.900000000000006</v>
      </c>
      <c r="AQ30" s="530">
        <v>10.9</v>
      </c>
      <c r="AR30" s="529">
        <v>2</v>
      </c>
      <c r="AS30" s="529"/>
      <c r="AT30" s="536">
        <v>22.4</v>
      </c>
      <c r="AU30" s="537">
        <v>33.299999999999997</v>
      </c>
      <c r="AV30" s="535">
        <f t="shared" si="0"/>
        <v>2857.6000000000004</v>
      </c>
    </row>
    <row r="31" spans="1:48" s="538" customFormat="1" x14ac:dyDescent="0.25">
      <c r="A31" s="524">
        <v>22</v>
      </c>
      <c r="B31" s="528" t="s">
        <v>39</v>
      </c>
      <c r="C31" s="529">
        <v>924</v>
      </c>
      <c r="D31" s="530">
        <v>20</v>
      </c>
      <c r="E31" s="529">
        <v>170</v>
      </c>
      <c r="F31" s="530">
        <v>3141.6</v>
      </c>
      <c r="G31" s="531">
        <v>113</v>
      </c>
      <c r="H31" s="529">
        <v>170</v>
      </c>
      <c r="I31" s="529">
        <v>57</v>
      </c>
      <c r="J31" s="530">
        <v>11</v>
      </c>
      <c r="K31" s="529">
        <v>35</v>
      </c>
      <c r="L31" s="530">
        <v>15</v>
      </c>
      <c r="M31" s="529">
        <v>7</v>
      </c>
      <c r="N31" s="532">
        <v>22</v>
      </c>
      <c r="O31" s="529">
        <v>14</v>
      </c>
      <c r="P31" s="532">
        <v>30</v>
      </c>
      <c r="Q31" s="533">
        <v>293.39999999999998</v>
      </c>
      <c r="R31" s="534">
        <v>1099</v>
      </c>
      <c r="S31" s="530">
        <v>10</v>
      </c>
      <c r="T31" s="529">
        <v>170</v>
      </c>
      <c r="U31" s="530">
        <v>1868.3</v>
      </c>
      <c r="V31" s="535">
        <v>5303.3</v>
      </c>
      <c r="W31" s="534">
        <v>30</v>
      </c>
      <c r="X31" s="529">
        <v>14</v>
      </c>
      <c r="Y31" s="529">
        <v>148</v>
      </c>
      <c r="Z31" s="530">
        <v>62.2</v>
      </c>
      <c r="AA31" s="529">
        <v>120</v>
      </c>
      <c r="AB31" s="530">
        <v>3.6</v>
      </c>
      <c r="AC31" s="529">
        <v>6</v>
      </c>
      <c r="AD31" s="529">
        <v>165</v>
      </c>
      <c r="AE31" s="530">
        <v>1</v>
      </c>
      <c r="AF31" s="535">
        <v>66.8</v>
      </c>
      <c r="AG31" s="530">
        <v>20046</v>
      </c>
      <c r="AH31" s="530">
        <v>20848</v>
      </c>
      <c r="AI31" s="530">
        <v>1</v>
      </c>
      <c r="AJ31" s="530">
        <v>242.9</v>
      </c>
      <c r="AK31" s="530">
        <v>20</v>
      </c>
      <c r="AL31" s="530"/>
      <c r="AM31" s="530">
        <v>0</v>
      </c>
      <c r="AN31" s="535">
        <v>262.89999999999998</v>
      </c>
      <c r="AO31" s="529">
        <v>1</v>
      </c>
      <c r="AP31" s="530">
        <v>65.900000000000006</v>
      </c>
      <c r="AQ31" s="530">
        <v>10.9</v>
      </c>
      <c r="AR31" s="529"/>
      <c r="AS31" s="529">
        <v>17</v>
      </c>
      <c r="AT31" s="536">
        <v>228.5</v>
      </c>
      <c r="AU31" s="537">
        <v>239.4</v>
      </c>
      <c r="AV31" s="535">
        <f t="shared" si="0"/>
        <v>5872.4</v>
      </c>
    </row>
    <row r="32" spans="1:48" s="538" customFormat="1" x14ac:dyDescent="0.25">
      <c r="A32" s="524">
        <v>23</v>
      </c>
      <c r="B32" s="528" t="s">
        <v>40</v>
      </c>
      <c r="C32" s="529">
        <v>509</v>
      </c>
      <c r="D32" s="530">
        <v>20</v>
      </c>
      <c r="E32" s="529">
        <v>170</v>
      </c>
      <c r="F32" s="530">
        <v>1730.6</v>
      </c>
      <c r="G32" s="531">
        <v>76</v>
      </c>
      <c r="H32" s="529">
        <v>170</v>
      </c>
      <c r="I32" s="529">
        <v>75</v>
      </c>
      <c r="J32" s="530">
        <v>11</v>
      </c>
      <c r="K32" s="529"/>
      <c r="L32" s="530">
        <v>15</v>
      </c>
      <c r="M32" s="529">
        <v>1</v>
      </c>
      <c r="N32" s="532">
        <v>22</v>
      </c>
      <c r="O32" s="529"/>
      <c r="P32" s="532">
        <v>30</v>
      </c>
      <c r="Q32" s="533">
        <v>144</v>
      </c>
      <c r="R32" s="534">
        <v>813</v>
      </c>
      <c r="S32" s="530">
        <v>10</v>
      </c>
      <c r="T32" s="529">
        <v>170</v>
      </c>
      <c r="U32" s="530">
        <v>1382.1</v>
      </c>
      <c r="V32" s="535">
        <v>3256.7</v>
      </c>
      <c r="W32" s="534">
        <v>60</v>
      </c>
      <c r="X32" s="529">
        <v>14</v>
      </c>
      <c r="Y32" s="529">
        <v>148</v>
      </c>
      <c r="Z32" s="530">
        <v>124.3</v>
      </c>
      <c r="AA32" s="529">
        <v>120</v>
      </c>
      <c r="AB32" s="530">
        <v>7.2</v>
      </c>
      <c r="AC32" s="529">
        <v>21</v>
      </c>
      <c r="AD32" s="529">
        <v>165</v>
      </c>
      <c r="AE32" s="530">
        <v>3.5</v>
      </c>
      <c r="AF32" s="535">
        <v>135</v>
      </c>
      <c r="AG32" s="530">
        <v>20046</v>
      </c>
      <c r="AH32" s="530">
        <v>20848</v>
      </c>
      <c r="AI32" s="530">
        <v>0.75</v>
      </c>
      <c r="AJ32" s="530">
        <v>182.20000000000002</v>
      </c>
      <c r="AK32" s="530">
        <v>15</v>
      </c>
      <c r="AL32" s="530"/>
      <c r="AM32" s="530">
        <v>0</v>
      </c>
      <c r="AN32" s="535">
        <v>197.20000000000002</v>
      </c>
      <c r="AO32" s="529"/>
      <c r="AP32" s="530">
        <v>65.900000000000006</v>
      </c>
      <c r="AQ32" s="530">
        <v>0</v>
      </c>
      <c r="AR32" s="529"/>
      <c r="AS32" s="529"/>
      <c r="AT32" s="536">
        <v>0</v>
      </c>
      <c r="AU32" s="537">
        <v>0</v>
      </c>
      <c r="AV32" s="535">
        <f t="shared" si="0"/>
        <v>3588.8999999999996</v>
      </c>
    </row>
    <row r="33" spans="1:48" s="538" customFormat="1" x14ac:dyDescent="0.25">
      <c r="A33" s="524">
        <v>24</v>
      </c>
      <c r="B33" s="528" t="s">
        <v>41</v>
      </c>
      <c r="C33" s="529">
        <v>521</v>
      </c>
      <c r="D33" s="530">
        <v>20</v>
      </c>
      <c r="E33" s="529">
        <v>170</v>
      </c>
      <c r="F33" s="530">
        <v>1771.4</v>
      </c>
      <c r="G33" s="531">
        <v>0</v>
      </c>
      <c r="H33" s="529">
        <v>170</v>
      </c>
      <c r="I33" s="529"/>
      <c r="J33" s="530">
        <v>11</v>
      </c>
      <c r="K33" s="529"/>
      <c r="L33" s="530">
        <v>15</v>
      </c>
      <c r="M33" s="529"/>
      <c r="N33" s="532">
        <v>22</v>
      </c>
      <c r="O33" s="529"/>
      <c r="P33" s="532">
        <v>30</v>
      </c>
      <c r="Q33" s="533">
        <v>0</v>
      </c>
      <c r="R33" s="534">
        <v>586</v>
      </c>
      <c r="S33" s="530">
        <v>10</v>
      </c>
      <c r="T33" s="529">
        <v>170</v>
      </c>
      <c r="U33" s="530">
        <v>996.2</v>
      </c>
      <c r="V33" s="535">
        <v>2767.6000000000004</v>
      </c>
      <c r="W33" s="534">
        <v>86</v>
      </c>
      <c r="X33" s="529">
        <v>14</v>
      </c>
      <c r="Y33" s="529">
        <v>148</v>
      </c>
      <c r="Z33" s="530">
        <v>178.2</v>
      </c>
      <c r="AA33" s="529">
        <v>120</v>
      </c>
      <c r="AB33" s="530">
        <v>10.3</v>
      </c>
      <c r="AC33" s="529">
        <v>20</v>
      </c>
      <c r="AD33" s="529">
        <v>165</v>
      </c>
      <c r="AE33" s="530">
        <v>3.3</v>
      </c>
      <c r="AF33" s="535">
        <v>191.8</v>
      </c>
      <c r="AG33" s="530">
        <v>20046</v>
      </c>
      <c r="AH33" s="530">
        <v>20848</v>
      </c>
      <c r="AI33" s="530">
        <v>0.5</v>
      </c>
      <c r="AJ33" s="530">
        <v>121.5</v>
      </c>
      <c r="AK33" s="530">
        <v>10</v>
      </c>
      <c r="AL33" s="530">
        <v>1</v>
      </c>
      <c r="AM33" s="530">
        <v>0.8</v>
      </c>
      <c r="AN33" s="535">
        <v>132.30000000000001</v>
      </c>
      <c r="AO33" s="529"/>
      <c r="AP33" s="530">
        <v>65.900000000000006</v>
      </c>
      <c r="AQ33" s="530">
        <v>0</v>
      </c>
      <c r="AR33" s="529">
        <v>7</v>
      </c>
      <c r="AS33" s="529"/>
      <c r="AT33" s="536">
        <v>78.400000000000006</v>
      </c>
      <c r="AU33" s="537">
        <v>78.400000000000006</v>
      </c>
      <c r="AV33" s="535">
        <f t="shared" si="0"/>
        <v>3170.1000000000008</v>
      </c>
    </row>
    <row r="34" spans="1:48" s="538" customFormat="1" x14ac:dyDescent="0.25">
      <c r="A34" s="524">
        <v>25</v>
      </c>
      <c r="B34" s="528" t="s">
        <v>42</v>
      </c>
      <c r="C34" s="529">
        <v>591</v>
      </c>
      <c r="D34" s="530">
        <v>20</v>
      </c>
      <c r="E34" s="529">
        <v>170</v>
      </c>
      <c r="F34" s="530">
        <v>2009.4</v>
      </c>
      <c r="G34" s="531">
        <v>314</v>
      </c>
      <c r="H34" s="529">
        <v>170</v>
      </c>
      <c r="I34" s="529">
        <v>238</v>
      </c>
      <c r="J34" s="530">
        <v>11</v>
      </c>
      <c r="K34" s="529">
        <v>61</v>
      </c>
      <c r="L34" s="530">
        <v>15</v>
      </c>
      <c r="M34" s="529">
        <v>4</v>
      </c>
      <c r="N34" s="532">
        <v>22</v>
      </c>
      <c r="O34" s="529">
        <v>11</v>
      </c>
      <c r="P34" s="532">
        <v>30</v>
      </c>
      <c r="Q34" s="533">
        <v>671.7</v>
      </c>
      <c r="R34" s="534">
        <v>1171</v>
      </c>
      <c r="S34" s="530">
        <v>10</v>
      </c>
      <c r="T34" s="529">
        <v>170</v>
      </c>
      <c r="U34" s="530">
        <v>1990.7</v>
      </c>
      <c r="V34" s="535">
        <v>4671.8</v>
      </c>
      <c r="W34" s="534">
        <v>485</v>
      </c>
      <c r="X34" s="529">
        <v>14</v>
      </c>
      <c r="Y34" s="529">
        <v>148</v>
      </c>
      <c r="Z34" s="530">
        <v>1004.9</v>
      </c>
      <c r="AA34" s="529">
        <v>120</v>
      </c>
      <c r="AB34" s="530">
        <v>58.2</v>
      </c>
      <c r="AC34" s="529">
        <v>26</v>
      </c>
      <c r="AD34" s="529">
        <v>165</v>
      </c>
      <c r="AE34" s="530">
        <v>4.3</v>
      </c>
      <c r="AF34" s="535">
        <v>1067.3999999999999</v>
      </c>
      <c r="AG34" s="530">
        <v>20046</v>
      </c>
      <c r="AH34" s="530">
        <v>20848</v>
      </c>
      <c r="AI34" s="530">
        <v>1.25</v>
      </c>
      <c r="AJ34" s="530">
        <v>303.7</v>
      </c>
      <c r="AK34" s="530">
        <v>25</v>
      </c>
      <c r="AL34" s="530"/>
      <c r="AM34" s="530">
        <v>0</v>
      </c>
      <c r="AN34" s="535">
        <v>328.7</v>
      </c>
      <c r="AO34" s="529">
        <v>2</v>
      </c>
      <c r="AP34" s="530">
        <v>65.900000000000006</v>
      </c>
      <c r="AQ34" s="530">
        <v>21.7</v>
      </c>
      <c r="AR34" s="529">
        <v>5</v>
      </c>
      <c r="AS34" s="529"/>
      <c r="AT34" s="536">
        <v>56.099999999999994</v>
      </c>
      <c r="AU34" s="537">
        <v>77.8</v>
      </c>
      <c r="AV34" s="535">
        <f t="shared" si="0"/>
        <v>6145.7</v>
      </c>
    </row>
    <row r="35" spans="1:48" s="538" customFormat="1" x14ac:dyDescent="0.25">
      <c r="A35" s="524">
        <v>26</v>
      </c>
      <c r="B35" s="528" t="s">
        <v>43</v>
      </c>
      <c r="C35" s="529">
        <v>567</v>
      </c>
      <c r="D35" s="530">
        <v>20</v>
      </c>
      <c r="E35" s="529">
        <v>170</v>
      </c>
      <c r="F35" s="530">
        <v>1927.8</v>
      </c>
      <c r="G35" s="531">
        <v>162</v>
      </c>
      <c r="H35" s="529">
        <v>170</v>
      </c>
      <c r="I35" s="529">
        <v>158</v>
      </c>
      <c r="J35" s="530">
        <v>11</v>
      </c>
      <c r="K35" s="529"/>
      <c r="L35" s="530">
        <v>15</v>
      </c>
      <c r="M35" s="529">
        <v>4</v>
      </c>
      <c r="N35" s="532">
        <v>22</v>
      </c>
      <c r="O35" s="529"/>
      <c r="P35" s="532">
        <v>30</v>
      </c>
      <c r="Q35" s="533">
        <v>310.39999999999998</v>
      </c>
      <c r="R35" s="534">
        <v>426</v>
      </c>
      <c r="S35" s="530">
        <v>10</v>
      </c>
      <c r="T35" s="529">
        <v>170</v>
      </c>
      <c r="U35" s="530">
        <v>724.2</v>
      </c>
      <c r="V35" s="535">
        <v>2962.3999999999996</v>
      </c>
      <c r="W35" s="534">
        <v>61</v>
      </c>
      <c r="X35" s="529">
        <v>14</v>
      </c>
      <c r="Y35" s="529">
        <v>148</v>
      </c>
      <c r="Z35" s="530">
        <v>126.4</v>
      </c>
      <c r="AA35" s="529">
        <v>120</v>
      </c>
      <c r="AB35" s="530">
        <v>7.3</v>
      </c>
      <c r="AC35" s="529">
        <v>37</v>
      </c>
      <c r="AD35" s="529">
        <v>165</v>
      </c>
      <c r="AE35" s="530">
        <v>6.1</v>
      </c>
      <c r="AF35" s="535">
        <v>139.80000000000001</v>
      </c>
      <c r="AG35" s="530">
        <v>20046</v>
      </c>
      <c r="AH35" s="530">
        <v>20848</v>
      </c>
      <c r="AI35" s="530">
        <v>0.5</v>
      </c>
      <c r="AJ35" s="530">
        <v>121.5</v>
      </c>
      <c r="AK35" s="530">
        <v>10</v>
      </c>
      <c r="AL35" s="530"/>
      <c r="AM35" s="530">
        <v>0</v>
      </c>
      <c r="AN35" s="535">
        <v>131.5</v>
      </c>
      <c r="AO35" s="529"/>
      <c r="AP35" s="530">
        <v>65.900000000000006</v>
      </c>
      <c r="AQ35" s="530">
        <v>0</v>
      </c>
      <c r="AR35" s="529">
        <v>3</v>
      </c>
      <c r="AS35" s="529"/>
      <c r="AT35" s="536">
        <v>33.6</v>
      </c>
      <c r="AU35" s="537">
        <v>33.6</v>
      </c>
      <c r="AV35" s="535">
        <f t="shared" si="0"/>
        <v>3267.2999999999997</v>
      </c>
    </row>
    <row r="36" spans="1:48" s="538" customFormat="1" x14ac:dyDescent="0.25">
      <c r="A36" s="524">
        <v>27</v>
      </c>
      <c r="B36" s="528" t="s">
        <v>44</v>
      </c>
      <c r="C36" s="529">
        <v>869</v>
      </c>
      <c r="D36" s="530">
        <v>20</v>
      </c>
      <c r="E36" s="529">
        <v>170</v>
      </c>
      <c r="F36" s="530">
        <v>2954.6</v>
      </c>
      <c r="G36" s="531">
        <v>0</v>
      </c>
      <c r="H36" s="529">
        <v>170</v>
      </c>
      <c r="I36" s="529"/>
      <c r="J36" s="530">
        <v>11</v>
      </c>
      <c r="K36" s="529"/>
      <c r="L36" s="530">
        <v>15</v>
      </c>
      <c r="M36" s="529"/>
      <c r="N36" s="532">
        <v>22</v>
      </c>
      <c r="O36" s="529"/>
      <c r="P36" s="532">
        <v>30</v>
      </c>
      <c r="Q36" s="533">
        <v>0</v>
      </c>
      <c r="R36" s="534">
        <v>2123</v>
      </c>
      <c r="S36" s="530">
        <v>10</v>
      </c>
      <c r="T36" s="529">
        <v>170</v>
      </c>
      <c r="U36" s="530">
        <v>3609.1</v>
      </c>
      <c r="V36" s="535">
        <v>6563.7</v>
      </c>
      <c r="W36" s="534">
        <v>112</v>
      </c>
      <c r="X36" s="529">
        <v>14</v>
      </c>
      <c r="Y36" s="529">
        <v>148</v>
      </c>
      <c r="Z36" s="530">
        <v>232.1</v>
      </c>
      <c r="AA36" s="529">
        <v>120</v>
      </c>
      <c r="AB36" s="530">
        <v>13.4</v>
      </c>
      <c r="AC36" s="529">
        <v>34</v>
      </c>
      <c r="AD36" s="529">
        <v>165</v>
      </c>
      <c r="AE36" s="530">
        <v>5.6</v>
      </c>
      <c r="AF36" s="535">
        <v>251.1</v>
      </c>
      <c r="AG36" s="530">
        <v>20046</v>
      </c>
      <c r="AH36" s="530">
        <v>20848</v>
      </c>
      <c r="AI36" s="530">
        <v>2.25</v>
      </c>
      <c r="AJ36" s="530">
        <v>546.59999999999991</v>
      </c>
      <c r="AK36" s="530">
        <v>45</v>
      </c>
      <c r="AL36" s="530">
        <v>1</v>
      </c>
      <c r="AM36" s="530">
        <v>0.2</v>
      </c>
      <c r="AN36" s="535">
        <v>591.79999999999995</v>
      </c>
      <c r="AO36" s="529">
        <v>1</v>
      </c>
      <c r="AP36" s="530">
        <v>65.900000000000006</v>
      </c>
      <c r="AQ36" s="530">
        <v>10.9</v>
      </c>
      <c r="AR36" s="529">
        <v>1</v>
      </c>
      <c r="AS36" s="529"/>
      <c r="AT36" s="536">
        <v>11.200000000000001</v>
      </c>
      <c r="AU36" s="537">
        <v>22.1</v>
      </c>
      <c r="AV36" s="535">
        <f t="shared" si="0"/>
        <v>7428.7000000000007</v>
      </c>
    </row>
    <row r="37" spans="1:48" s="538" customFormat="1" x14ac:dyDescent="0.25">
      <c r="A37" s="524">
        <v>28</v>
      </c>
      <c r="B37" s="528" t="s">
        <v>45</v>
      </c>
      <c r="C37" s="529">
        <v>973</v>
      </c>
      <c r="D37" s="530">
        <v>20</v>
      </c>
      <c r="E37" s="529">
        <v>170</v>
      </c>
      <c r="F37" s="530">
        <v>3308.2</v>
      </c>
      <c r="G37" s="531">
        <v>973</v>
      </c>
      <c r="H37" s="529">
        <v>170</v>
      </c>
      <c r="I37" s="529">
        <v>455</v>
      </c>
      <c r="J37" s="530">
        <v>11</v>
      </c>
      <c r="K37" s="529">
        <v>465</v>
      </c>
      <c r="L37" s="530">
        <v>15</v>
      </c>
      <c r="M37" s="529">
        <v>23</v>
      </c>
      <c r="N37" s="532">
        <v>22</v>
      </c>
      <c r="O37" s="529">
        <v>30</v>
      </c>
      <c r="P37" s="532">
        <v>30</v>
      </c>
      <c r="Q37" s="533">
        <v>2275.6</v>
      </c>
      <c r="R37" s="534">
        <v>700</v>
      </c>
      <c r="S37" s="530">
        <v>10</v>
      </c>
      <c r="T37" s="529">
        <v>170</v>
      </c>
      <c r="U37" s="530">
        <v>1190</v>
      </c>
      <c r="V37" s="535">
        <v>6773.7999999999993</v>
      </c>
      <c r="W37" s="534">
        <v>217</v>
      </c>
      <c r="X37" s="529">
        <v>14</v>
      </c>
      <c r="Y37" s="529">
        <v>148</v>
      </c>
      <c r="Z37" s="530">
        <v>449.6</v>
      </c>
      <c r="AA37" s="529">
        <v>120</v>
      </c>
      <c r="AB37" s="530">
        <v>26</v>
      </c>
      <c r="AC37" s="529">
        <v>28</v>
      </c>
      <c r="AD37" s="529">
        <v>165</v>
      </c>
      <c r="AE37" s="530">
        <v>4.5999999999999996</v>
      </c>
      <c r="AF37" s="535">
        <v>480.20000000000005</v>
      </c>
      <c r="AG37" s="530">
        <v>20046</v>
      </c>
      <c r="AH37" s="530">
        <v>20848</v>
      </c>
      <c r="AI37" s="530">
        <v>0.75</v>
      </c>
      <c r="AJ37" s="530">
        <v>182.20000000000002</v>
      </c>
      <c r="AK37" s="530">
        <v>15</v>
      </c>
      <c r="AL37" s="530"/>
      <c r="AM37" s="530">
        <v>0</v>
      </c>
      <c r="AN37" s="535">
        <v>197.20000000000002</v>
      </c>
      <c r="AO37" s="529">
        <v>1</v>
      </c>
      <c r="AP37" s="530">
        <v>65.900000000000006</v>
      </c>
      <c r="AQ37" s="530">
        <v>10.9</v>
      </c>
      <c r="AR37" s="529">
        <v>3</v>
      </c>
      <c r="AS37" s="529"/>
      <c r="AT37" s="536">
        <v>33.6</v>
      </c>
      <c r="AU37" s="537">
        <v>44.5</v>
      </c>
      <c r="AV37" s="535">
        <f t="shared" si="0"/>
        <v>7495.6999999999989</v>
      </c>
    </row>
    <row r="38" spans="1:48" s="538" customFormat="1" x14ac:dyDescent="0.25">
      <c r="A38" s="524">
        <v>29</v>
      </c>
      <c r="B38" s="528" t="s">
        <v>46</v>
      </c>
      <c r="C38" s="529">
        <v>292</v>
      </c>
      <c r="D38" s="530">
        <v>20</v>
      </c>
      <c r="E38" s="529">
        <v>170</v>
      </c>
      <c r="F38" s="530">
        <v>992.8</v>
      </c>
      <c r="G38" s="531">
        <v>124</v>
      </c>
      <c r="H38" s="529">
        <v>170</v>
      </c>
      <c r="I38" s="529">
        <v>122</v>
      </c>
      <c r="J38" s="530">
        <v>11</v>
      </c>
      <c r="K38" s="529"/>
      <c r="L38" s="530">
        <v>15</v>
      </c>
      <c r="M38" s="529">
        <v>2</v>
      </c>
      <c r="N38" s="532">
        <v>22</v>
      </c>
      <c r="O38" s="529"/>
      <c r="P38" s="532">
        <v>30</v>
      </c>
      <c r="Q38" s="533">
        <v>235.6</v>
      </c>
      <c r="R38" s="534">
        <v>342</v>
      </c>
      <c r="S38" s="530">
        <v>10</v>
      </c>
      <c r="T38" s="529">
        <v>170</v>
      </c>
      <c r="U38" s="530">
        <v>581.4</v>
      </c>
      <c r="V38" s="535">
        <v>1809.7999999999997</v>
      </c>
      <c r="W38" s="534">
        <v>89</v>
      </c>
      <c r="X38" s="529">
        <v>14</v>
      </c>
      <c r="Y38" s="529">
        <v>148</v>
      </c>
      <c r="Z38" s="530">
        <v>184.4</v>
      </c>
      <c r="AA38" s="529">
        <v>120</v>
      </c>
      <c r="AB38" s="530">
        <v>10.7</v>
      </c>
      <c r="AC38" s="529">
        <v>19</v>
      </c>
      <c r="AD38" s="529">
        <v>165</v>
      </c>
      <c r="AE38" s="530">
        <v>3.1</v>
      </c>
      <c r="AF38" s="535">
        <v>198.2</v>
      </c>
      <c r="AG38" s="530">
        <v>20046</v>
      </c>
      <c r="AH38" s="530">
        <v>20848</v>
      </c>
      <c r="AI38" s="530">
        <v>0.25</v>
      </c>
      <c r="AJ38" s="530">
        <v>60.7</v>
      </c>
      <c r="AK38" s="530">
        <v>5</v>
      </c>
      <c r="AL38" s="530">
        <v>1.2</v>
      </c>
      <c r="AM38" s="530">
        <v>0.1</v>
      </c>
      <c r="AN38" s="535">
        <v>65.8</v>
      </c>
      <c r="AO38" s="529"/>
      <c r="AP38" s="530">
        <v>65.900000000000006</v>
      </c>
      <c r="AQ38" s="530">
        <v>0</v>
      </c>
      <c r="AR38" s="529">
        <v>1</v>
      </c>
      <c r="AS38" s="529"/>
      <c r="AT38" s="536">
        <v>11.2</v>
      </c>
      <c r="AU38" s="537">
        <v>11.2</v>
      </c>
      <c r="AV38" s="535">
        <f t="shared" si="0"/>
        <v>2084.9999999999995</v>
      </c>
    </row>
    <row r="39" spans="1:48" s="538" customFormat="1" x14ac:dyDescent="0.25">
      <c r="A39" s="524">
        <v>30</v>
      </c>
      <c r="B39" s="528" t="s">
        <v>47</v>
      </c>
      <c r="C39" s="529">
        <v>538</v>
      </c>
      <c r="D39" s="530">
        <v>20</v>
      </c>
      <c r="E39" s="529">
        <v>170</v>
      </c>
      <c r="F39" s="530">
        <v>1829.2</v>
      </c>
      <c r="G39" s="531">
        <v>15</v>
      </c>
      <c r="H39" s="529">
        <v>170</v>
      </c>
      <c r="I39" s="529">
        <v>5</v>
      </c>
      <c r="J39" s="530">
        <v>11</v>
      </c>
      <c r="K39" s="529">
        <v>3</v>
      </c>
      <c r="L39" s="530">
        <v>15</v>
      </c>
      <c r="M39" s="529">
        <v>3</v>
      </c>
      <c r="N39" s="532">
        <v>22</v>
      </c>
      <c r="O39" s="529">
        <v>4</v>
      </c>
      <c r="P39" s="532">
        <v>30</v>
      </c>
      <c r="Q39" s="533">
        <v>48.6</v>
      </c>
      <c r="R39" s="534">
        <v>1823</v>
      </c>
      <c r="S39" s="530">
        <v>10</v>
      </c>
      <c r="T39" s="529">
        <v>170</v>
      </c>
      <c r="U39" s="530">
        <v>3099.1</v>
      </c>
      <c r="V39" s="535">
        <v>4976.8999999999996</v>
      </c>
      <c r="W39" s="534">
        <v>77</v>
      </c>
      <c r="X39" s="529">
        <v>14</v>
      </c>
      <c r="Y39" s="529">
        <v>148</v>
      </c>
      <c r="Z39" s="530">
        <v>159.5</v>
      </c>
      <c r="AA39" s="529">
        <v>120</v>
      </c>
      <c r="AB39" s="530">
        <v>9.1999999999999993</v>
      </c>
      <c r="AC39" s="529">
        <v>4</v>
      </c>
      <c r="AD39" s="529">
        <v>165</v>
      </c>
      <c r="AE39" s="530">
        <v>0.7</v>
      </c>
      <c r="AF39" s="535">
        <v>169.39999999999998</v>
      </c>
      <c r="AG39" s="530">
        <v>20046</v>
      </c>
      <c r="AH39" s="530">
        <v>20848</v>
      </c>
      <c r="AI39" s="530">
        <v>1.75</v>
      </c>
      <c r="AJ39" s="530">
        <v>425.2</v>
      </c>
      <c r="AK39" s="530">
        <v>35</v>
      </c>
      <c r="AL39" s="530"/>
      <c r="AM39" s="530">
        <v>0</v>
      </c>
      <c r="AN39" s="535">
        <v>460.2</v>
      </c>
      <c r="AO39" s="529"/>
      <c r="AP39" s="530">
        <v>65.900000000000006</v>
      </c>
      <c r="AQ39" s="530">
        <v>0</v>
      </c>
      <c r="AR39" s="529"/>
      <c r="AS39" s="529"/>
      <c r="AT39" s="536">
        <v>0</v>
      </c>
      <c r="AU39" s="537">
        <v>0</v>
      </c>
      <c r="AV39" s="535">
        <f t="shared" si="0"/>
        <v>5606.4999999999991</v>
      </c>
    </row>
    <row r="40" spans="1:48" s="538" customFormat="1" x14ac:dyDescent="0.25">
      <c r="A40" s="524">
        <v>31</v>
      </c>
      <c r="B40" s="528" t="s">
        <v>48</v>
      </c>
      <c r="C40" s="529">
        <v>385</v>
      </c>
      <c r="D40" s="530">
        <v>20</v>
      </c>
      <c r="E40" s="529">
        <v>170</v>
      </c>
      <c r="F40" s="530">
        <v>1309</v>
      </c>
      <c r="G40" s="531">
        <v>0</v>
      </c>
      <c r="H40" s="529">
        <v>170</v>
      </c>
      <c r="I40" s="529"/>
      <c r="J40" s="530">
        <v>11</v>
      </c>
      <c r="K40" s="529"/>
      <c r="L40" s="530">
        <v>15</v>
      </c>
      <c r="M40" s="529"/>
      <c r="N40" s="532">
        <v>22</v>
      </c>
      <c r="O40" s="529"/>
      <c r="P40" s="532">
        <v>30</v>
      </c>
      <c r="Q40" s="533">
        <v>0</v>
      </c>
      <c r="R40" s="534">
        <v>477</v>
      </c>
      <c r="S40" s="530">
        <v>10</v>
      </c>
      <c r="T40" s="529">
        <v>170</v>
      </c>
      <c r="U40" s="530">
        <v>810.9</v>
      </c>
      <c r="V40" s="535">
        <v>2119.9</v>
      </c>
      <c r="W40" s="534">
        <v>127</v>
      </c>
      <c r="X40" s="529">
        <v>14</v>
      </c>
      <c r="Y40" s="529">
        <v>148</v>
      </c>
      <c r="Z40" s="530">
        <v>263.10000000000002</v>
      </c>
      <c r="AA40" s="529">
        <v>120</v>
      </c>
      <c r="AB40" s="530">
        <v>15.2</v>
      </c>
      <c r="AC40" s="529">
        <v>21</v>
      </c>
      <c r="AD40" s="529">
        <v>165</v>
      </c>
      <c r="AE40" s="530">
        <v>3.5</v>
      </c>
      <c r="AF40" s="535">
        <v>281.8</v>
      </c>
      <c r="AG40" s="530">
        <v>20046</v>
      </c>
      <c r="AH40" s="530">
        <v>20848</v>
      </c>
      <c r="AI40" s="530">
        <v>0.5</v>
      </c>
      <c r="AJ40" s="530">
        <v>121.5</v>
      </c>
      <c r="AK40" s="530">
        <v>10</v>
      </c>
      <c r="AL40" s="530"/>
      <c r="AM40" s="530">
        <v>0</v>
      </c>
      <c r="AN40" s="535">
        <v>131.5</v>
      </c>
      <c r="AO40" s="529"/>
      <c r="AP40" s="530">
        <v>65.900000000000006</v>
      </c>
      <c r="AQ40" s="530">
        <v>0</v>
      </c>
      <c r="AR40" s="529"/>
      <c r="AS40" s="529"/>
      <c r="AT40" s="536">
        <v>0</v>
      </c>
      <c r="AU40" s="537">
        <v>0</v>
      </c>
      <c r="AV40" s="535">
        <f t="shared" si="0"/>
        <v>2533.2000000000003</v>
      </c>
    </row>
    <row r="41" spans="1:48" s="538" customFormat="1" x14ac:dyDescent="0.25">
      <c r="A41" s="524">
        <v>32</v>
      </c>
      <c r="B41" s="528" t="s">
        <v>50</v>
      </c>
      <c r="C41" s="529">
        <v>321</v>
      </c>
      <c r="D41" s="530">
        <v>20</v>
      </c>
      <c r="E41" s="529">
        <v>170</v>
      </c>
      <c r="F41" s="530">
        <v>1091.4000000000001</v>
      </c>
      <c r="G41" s="531">
        <v>31</v>
      </c>
      <c r="H41" s="529">
        <v>170</v>
      </c>
      <c r="I41" s="529">
        <v>29</v>
      </c>
      <c r="J41" s="530">
        <v>11</v>
      </c>
      <c r="K41" s="529"/>
      <c r="L41" s="530">
        <v>15</v>
      </c>
      <c r="M41" s="529">
        <v>2</v>
      </c>
      <c r="N41" s="532">
        <v>22</v>
      </c>
      <c r="O41" s="529"/>
      <c r="P41" s="532">
        <v>30</v>
      </c>
      <c r="Q41" s="533">
        <v>61.7</v>
      </c>
      <c r="R41" s="534">
        <v>879</v>
      </c>
      <c r="S41" s="530">
        <v>10</v>
      </c>
      <c r="T41" s="529">
        <v>170</v>
      </c>
      <c r="U41" s="530">
        <v>1494.3</v>
      </c>
      <c r="V41" s="535">
        <v>2647.4</v>
      </c>
      <c r="W41" s="534">
        <v>80</v>
      </c>
      <c r="X41" s="529">
        <v>14</v>
      </c>
      <c r="Y41" s="529">
        <v>148</v>
      </c>
      <c r="Z41" s="530">
        <v>165.8</v>
      </c>
      <c r="AA41" s="529">
        <v>120</v>
      </c>
      <c r="AB41" s="530">
        <v>9.6</v>
      </c>
      <c r="AC41" s="529">
        <v>29</v>
      </c>
      <c r="AD41" s="529">
        <v>165</v>
      </c>
      <c r="AE41" s="530">
        <v>4.8</v>
      </c>
      <c r="AF41" s="535">
        <v>180.20000000000002</v>
      </c>
      <c r="AG41" s="530">
        <v>20046</v>
      </c>
      <c r="AH41" s="530">
        <v>20848</v>
      </c>
      <c r="AI41" s="530">
        <v>0.75</v>
      </c>
      <c r="AJ41" s="530">
        <v>182.20000000000002</v>
      </c>
      <c r="AK41" s="530">
        <v>15</v>
      </c>
      <c r="AL41" s="530"/>
      <c r="AM41" s="530">
        <v>0</v>
      </c>
      <c r="AN41" s="535">
        <v>197.20000000000002</v>
      </c>
      <c r="AO41" s="529"/>
      <c r="AP41" s="530">
        <v>65.900000000000006</v>
      </c>
      <c r="AQ41" s="530">
        <v>0</v>
      </c>
      <c r="AR41" s="529">
        <v>1</v>
      </c>
      <c r="AS41" s="529"/>
      <c r="AT41" s="536">
        <v>11.2</v>
      </c>
      <c r="AU41" s="537">
        <v>11.2</v>
      </c>
      <c r="AV41" s="535">
        <f t="shared" si="0"/>
        <v>3035.9999999999995</v>
      </c>
    </row>
    <row r="42" spans="1:48" s="538" customFormat="1" x14ac:dyDescent="0.25">
      <c r="A42" s="524">
        <v>33</v>
      </c>
      <c r="B42" s="528" t="s">
        <v>51</v>
      </c>
      <c r="C42" s="529">
        <v>845</v>
      </c>
      <c r="D42" s="530">
        <v>20</v>
      </c>
      <c r="E42" s="529">
        <v>170</v>
      </c>
      <c r="F42" s="530">
        <v>2873</v>
      </c>
      <c r="G42" s="531">
        <v>14</v>
      </c>
      <c r="H42" s="529">
        <v>170</v>
      </c>
      <c r="I42" s="529">
        <v>14</v>
      </c>
      <c r="J42" s="530">
        <v>11</v>
      </c>
      <c r="K42" s="529"/>
      <c r="L42" s="530">
        <v>15</v>
      </c>
      <c r="M42" s="529"/>
      <c r="N42" s="532">
        <v>22</v>
      </c>
      <c r="O42" s="529"/>
      <c r="P42" s="532">
        <v>30</v>
      </c>
      <c r="Q42" s="533">
        <v>26.2</v>
      </c>
      <c r="R42" s="534">
        <v>1190</v>
      </c>
      <c r="S42" s="530">
        <v>10</v>
      </c>
      <c r="T42" s="529">
        <v>170</v>
      </c>
      <c r="U42" s="530">
        <v>2023</v>
      </c>
      <c r="V42" s="535">
        <v>4922.2</v>
      </c>
      <c r="W42" s="534">
        <v>56</v>
      </c>
      <c r="X42" s="529">
        <v>14</v>
      </c>
      <c r="Y42" s="529">
        <v>148</v>
      </c>
      <c r="Z42" s="530">
        <v>116</v>
      </c>
      <c r="AA42" s="529">
        <v>120</v>
      </c>
      <c r="AB42" s="530">
        <v>6.7</v>
      </c>
      <c r="AC42" s="529">
        <v>41</v>
      </c>
      <c r="AD42" s="529">
        <v>165</v>
      </c>
      <c r="AE42" s="530">
        <v>6.8</v>
      </c>
      <c r="AF42" s="535">
        <v>129.5</v>
      </c>
      <c r="AG42" s="530">
        <v>20046</v>
      </c>
      <c r="AH42" s="530">
        <v>20848</v>
      </c>
      <c r="AI42" s="530">
        <v>1</v>
      </c>
      <c r="AJ42" s="530">
        <v>242.9</v>
      </c>
      <c r="AK42" s="530">
        <v>20</v>
      </c>
      <c r="AL42" s="530"/>
      <c r="AM42" s="530">
        <v>0</v>
      </c>
      <c r="AN42" s="535">
        <v>262.89999999999998</v>
      </c>
      <c r="AO42" s="529">
        <v>0</v>
      </c>
      <c r="AP42" s="530">
        <v>65.900000000000006</v>
      </c>
      <c r="AQ42" s="530">
        <v>0</v>
      </c>
      <c r="AR42" s="529">
        <v>0</v>
      </c>
      <c r="AS42" s="529"/>
      <c r="AT42" s="536">
        <v>0</v>
      </c>
      <c r="AU42" s="537">
        <v>0</v>
      </c>
      <c r="AV42" s="535">
        <f t="shared" si="0"/>
        <v>5314.5999999999995</v>
      </c>
    </row>
    <row r="43" spans="1:48" s="538" customFormat="1" x14ac:dyDescent="0.25">
      <c r="A43" s="524">
        <v>34</v>
      </c>
      <c r="B43" s="528" t="s">
        <v>52</v>
      </c>
      <c r="C43" s="529">
        <v>339</v>
      </c>
      <c r="D43" s="530">
        <v>20</v>
      </c>
      <c r="E43" s="529">
        <v>170</v>
      </c>
      <c r="F43" s="530">
        <v>1152.5999999999999</v>
      </c>
      <c r="G43" s="531">
        <v>125</v>
      </c>
      <c r="H43" s="529">
        <v>170</v>
      </c>
      <c r="I43" s="529">
        <v>125</v>
      </c>
      <c r="J43" s="530">
        <v>11</v>
      </c>
      <c r="K43" s="529"/>
      <c r="L43" s="530">
        <v>15</v>
      </c>
      <c r="M43" s="529"/>
      <c r="N43" s="532">
        <v>22</v>
      </c>
      <c r="O43" s="529"/>
      <c r="P43" s="532">
        <v>30</v>
      </c>
      <c r="Q43" s="533">
        <v>233.8</v>
      </c>
      <c r="R43" s="534">
        <v>324</v>
      </c>
      <c r="S43" s="530">
        <v>10</v>
      </c>
      <c r="T43" s="529">
        <v>170</v>
      </c>
      <c r="U43" s="530">
        <v>550.79999999999995</v>
      </c>
      <c r="V43" s="535">
        <v>1937.1999999999998</v>
      </c>
      <c r="W43" s="534">
        <v>42</v>
      </c>
      <c r="X43" s="529">
        <v>14</v>
      </c>
      <c r="Y43" s="529">
        <v>148</v>
      </c>
      <c r="Z43" s="530">
        <v>87</v>
      </c>
      <c r="AA43" s="529">
        <v>120</v>
      </c>
      <c r="AB43" s="530">
        <v>5</v>
      </c>
      <c r="AC43" s="529">
        <v>10</v>
      </c>
      <c r="AD43" s="529">
        <v>165</v>
      </c>
      <c r="AE43" s="530">
        <v>1.7</v>
      </c>
      <c r="AF43" s="535">
        <v>93.7</v>
      </c>
      <c r="AG43" s="530">
        <v>20046</v>
      </c>
      <c r="AH43" s="530">
        <v>20848</v>
      </c>
      <c r="AI43" s="530">
        <v>0.25</v>
      </c>
      <c r="AJ43" s="530">
        <v>60.7</v>
      </c>
      <c r="AK43" s="530">
        <v>5</v>
      </c>
      <c r="AL43" s="530"/>
      <c r="AM43" s="530">
        <v>0</v>
      </c>
      <c r="AN43" s="535">
        <v>65.7</v>
      </c>
      <c r="AO43" s="529"/>
      <c r="AP43" s="530">
        <v>65.900000000000006</v>
      </c>
      <c r="AQ43" s="530">
        <v>0</v>
      </c>
      <c r="AR43" s="529"/>
      <c r="AS43" s="529"/>
      <c r="AT43" s="536">
        <v>0</v>
      </c>
      <c r="AU43" s="537">
        <v>0</v>
      </c>
      <c r="AV43" s="535">
        <f t="shared" si="0"/>
        <v>2096.6</v>
      </c>
    </row>
    <row r="44" spans="1:48" s="538" customFormat="1" x14ac:dyDescent="0.25">
      <c r="A44" s="524">
        <v>35</v>
      </c>
      <c r="B44" s="528" t="s">
        <v>53</v>
      </c>
      <c r="C44" s="529">
        <v>598</v>
      </c>
      <c r="D44" s="530">
        <v>20</v>
      </c>
      <c r="E44" s="529">
        <v>170</v>
      </c>
      <c r="F44" s="530">
        <v>2033.2</v>
      </c>
      <c r="G44" s="531">
        <v>75</v>
      </c>
      <c r="H44" s="529">
        <v>170</v>
      </c>
      <c r="I44" s="529">
        <v>67</v>
      </c>
      <c r="J44" s="530">
        <v>11</v>
      </c>
      <c r="K44" s="529"/>
      <c r="L44" s="530">
        <v>15</v>
      </c>
      <c r="M44" s="529">
        <v>8</v>
      </c>
      <c r="N44" s="532">
        <v>22</v>
      </c>
      <c r="O44" s="529"/>
      <c r="P44" s="532">
        <v>30</v>
      </c>
      <c r="Q44" s="533">
        <v>155.19999999999999</v>
      </c>
      <c r="R44" s="534">
        <v>501</v>
      </c>
      <c r="S44" s="530">
        <v>10</v>
      </c>
      <c r="T44" s="529">
        <v>170</v>
      </c>
      <c r="U44" s="530">
        <v>851.7</v>
      </c>
      <c r="V44" s="535">
        <v>3040.1000000000004</v>
      </c>
      <c r="W44" s="534">
        <v>339</v>
      </c>
      <c r="X44" s="529">
        <v>14</v>
      </c>
      <c r="Y44" s="529">
        <v>148</v>
      </c>
      <c r="Z44" s="530">
        <v>702.4</v>
      </c>
      <c r="AA44" s="529">
        <v>120</v>
      </c>
      <c r="AB44" s="530">
        <v>40.700000000000003</v>
      </c>
      <c r="AC44" s="529">
        <v>32</v>
      </c>
      <c r="AD44" s="529">
        <v>165</v>
      </c>
      <c r="AE44" s="530">
        <v>5.3</v>
      </c>
      <c r="AF44" s="535">
        <v>748.4</v>
      </c>
      <c r="AG44" s="530">
        <v>20046</v>
      </c>
      <c r="AH44" s="530">
        <v>20848</v>
      </c>
      <c r="AI44" s="530">
        <v>0.5</v>
      </c>
      <c r="AJ44" s="530">
        <v>121.5</v>
      </c>
      <c r="AK44" s="530">
        <v>10</v>
      </c>
      <c r="AL44" s="530"/>
      <c r="AM44" s="530">
        <v>0</v>
      </c>
      <c r="AN44" s="535">
        <v>131.5</v>
      </c>
      <c r="AO44" s="529">
        <v>0</v>
      </c>
      <c r="AP44" s="530">
        <v>65.900000000000006</v>
      </c>
      <c r="AQ44" s="530">
        <v>0</v>
      </c>
      <c r="AR44" s="529">
        <v>0</v>
      </c>
      <c r="AS44" s="529"/>
      <c r="AT44" s="536">
        <v>0</v>
      </c>
      <c r="AU44" s="537">
        <v>0</v>
      </c>
      <c r="AV44" s="535">
        <f t="shared" si="0"/>
        <v>3920.0000000000005</v>
      </c>
    </row>
    <row r="45" spans="1:48" s="538" customFormat="1" x14ac:dyDescent="0.25">
      <c r="A45" s="524">
        <v>36</v>
      </c>
      <c r="B45" s="528" t="s">
        <v>54</v>
      </c>
      <c r="C45" s="529">
        <v>434</v>
      </c>
      <c r="D45" s="530">
        <v>20</v>
      </c>
      <c r="E45" s="529">
        <v>170</v>
      </c>
      <c r="F45" s="530">
        <v>1475.6</v>
      </c>
      <c r="G45" s="531">
        <v>315</v>
      </c>
      <c r="H45" s="529">
        <v>170</v>
      </c>
      <c r="I45" s="529">
        <v>299</v>
      </c>
      <c r="J45" s="530">
        <v>11</v>
      </c>
      <c r="K45" s="529"/>
      <c r="L45" s="530">
        <v>15</v>
      </c>
      <c r="M45" s="529">
        <v>16</v>
      </c>
      <c r="N45" s="532">
        <v>22</v>
      </c>
      <c r="O45" s="529"/>
      <c r="P45" s="532">
        <v>30</v>
      </c>
      <c r="Q45" s="533">
        <v>619</v>
      </c>
      <c r="R45" s="534">
        <v>658</v>
      </c>
      <c r="S45" s="530">
        <v>10</v>
      </c>
      <c r="T45" s="529">
        <v>170</v>
      </c>
      <c r="U45" s="530">
        <v>1118.5999999999999</v>
      </c>
      <c r="V45" s="535">
        <v>3213.2</v>
      </c>
      <c r="W45" s="534">
        <v>282</v>
      </c>
      <c r="X45" s="529">
        <v>14</v>
      </c>
      <c r="Y45" s="529">
        <v>148</v>
      </c>
      <c r="Z45" s="530">
        <v>584.29999999999995</v>
      </c>
      <c r="AA45" s="529">
        <v>120</v>
      </c>
      <c r="AB45" s="530">
        <v>33.799999999999997</v>
      </c>
      <c r="AC45" s="529">
        <v>3</v>
      </c>
      <c r="AD45" s="529">
        <v>165</v>
      </c>
      <c r="AE45" s="530">
        <v>0.5</v>
      </c>
      <c r="AF45" s="535">
        <v>618.59999999999991</v>
      </c>
      <c r="AG45" s="530">
        <v>20046</v>
      </c>
      <c r="AH45" s="530">
        <v>20848</v>
      </c>
      <c r="AI45" s="530">
        <v>0.75</v>
      </c>
      <c r="AJ45" s="530">
        <v>182.20000000000002</v>
      </c>
      <c r="AK45" s="530">
        <v>15</v>
      </c>
      <c r="AL45" s="530"/>
      <c r="AM45" s="530">
        <v>0</v>
      </c>
      <c r="AN45" s="535">
        <v>197.20000000000002</v>
      </c>
      <c r="AO45" s="529"/>
      <c r="AP45" s="530">
        <v>65.900000000000006</v>
      </c>
      <c r="AQ45" s="530">
        <v>0</v>
      </c>
      <c r="AR45" s="529">
        <v>1</v>
      </c>
      <c r="AS45" s="529"/>
      <c r="AT45" s="536">
        <v>11.2</v>
      </c>
      <c r="AU45" s="537">
        <v>11.2</v>
      </c>
      <c r="AV45" s="535">
        <f t="shared" si="0"/>
        <v>4040.1999999999994</v>
      </c>
    </row>
    <row r="46" spans="1:48" s="538" customFormat="1" x14ac:dyDescent="0.25">
      <c r="A46" s="524">
        <v>37</v>
      </c>
      <c r="B46" s="528" t="s">
        <v>55</v>
      </c>
      <c r="C46" s="529">
        <v>3717</v>
      </c>
      <c r="D46" s="530">
        <v>20</v>
      </c>
      <c r="E46" s="529">
        <v>170</v>
      </c>
      <c r="F46" s="530">
        <v>12637.8</v>
      </c>
      <c r="G46" s="531">
        <v>726</v>
      </c>
      <c r="H46" s="529">
        <v>170</v>
      </c>
      <c r="I46" s="529">
        <v>653</v>
      </c>
      <c r="J46" s="530">
        <v>11</v>
      </c>
      <c r="K46" s="529">
        <v>10</v>
      </c>
      <c r="L46" s="530">
        <v>15</v>
      </c>
      <c r="M46" s="529">
        <v>59</v>
      </c>
      <c r="N46" s="532">
        <v>22</v>
      </c>
      <c r="O46" s="529">
        <v>4</v>
      </c>
      <c r="P46" s="532">
        <v>30</v>
      </c>
      <c r="Q46" s="533">
        <v>1487.7</v>
      </c>
      <c r="R46" s="534">
        <v>13877</v>
      </c>
      <c r="S46" s="530">
        <v>10</v>
      </c>
      <c r="T46" s="529">
        <v>170</v>
      </c>
      <c r="U46" s="530">
        <v>23590.9</v>
      </c>
      <c r="V46" s="535">
        <v>37716.400000000001</v>
      </c>
      <c r="W46" s="534">
        <v>1550</v>
      </c>
      <c r="X46" s="529">
        <v>14</v>
      </c>
      <c r="Y46" s="529">
        <v>148</v>
      </c>
      <c r="Z46" s="530">
        <v>3211.6</v>
      </c>
      <c r="AA46" s="529">
        <v>120</v>
      </c>
      <c r="AB46" s="530">
        <v>186</v>
      </c>
      <c r="AC46" s="529">
        <v>51</v>
      </c>
      <c r="AD46" s="529">
        <v>165</v>
      </c>
      <c r="AE46" s="530">
        <v>8.4</v>
      </c>
      <c r="AF46" s="535">
        <v>3406</v>
      </c>
      <c r="AG46" s="530">
        <v>22131</v>
      </c>
      <c r="AH46" s="530">
        <v>23017</v>
      </c>
      <c r="AI46" s="530">
        <v>12.75</v>
      </c>
      <c r="AJ46" s="530">
        <v>3419.9</v>
      </c>
      <c r="AK46" s="530">
        <v>255</v>
      </c>
      <c r="AL46" s="530">
        <v>1.1000000000000001</v>
      </c>
      <c r="AM46" s="530">
        <v>11.3</v>
      </c>
      <c r="AN46" s="535">
        <v>3686.2000000000003</v>
      </c>
      <c r="AO46" s="529">
        <v>17</v>
      </c>
      <c r="AP46" s="530">
        <v>65.900000000000006</v>
      </c>
      <c r="AQ46" s="530">
        <v>184.8</v>
      </c>
      <c r="AR46" s="529">
        <v>75</v>
      </c>
      <c r="AS46" s="529"/>
      <c r="AT46" s="536">
        <v>840.3</v>
      </c>
      <c r="AU46" s="537">
        <v>1025.0999999999999</v>
      </c>
      <c r="AV46" s="535">
        <f t="shared" si="0"/>
        <v>45833.7</v>
      </c>
    </row>
    <row r="47" spans="1:48" s="538" customFormat="1" x14ac:dyDescent="0.25">
      <c r="A47" s="524">
        <v>38</v>
      </c>
      <c r="B47" s="528" t="s">
        <v>56</v>
      </c>
      <c r="C47" s="529">
        <v>15284</v>
      </c>
      <c r="D47" s="530">
        <v>20</v>
      </c>
      <c r="E47" s="529">
        <v>170</v>
      </c>
      <c r="F47" s="530">
        <v>51965.599999999999</v>
      </c>
      <c r="G47" s="531">
        <v>5189</v>
      </c>
      <c r="H47" s="529">
        <v>170</v>
      </c>
      <c r="I47" s="529">
        <v>4993</v>
      </c>
      <c r="J47" s="530">
        <v>11</v>
      </c>
      <c r="K47" s="529"/>
      <c r="L47" s="530">
        <v>15</v>
      </c>
      <c r="M47" s="529">
        <v>196</v>
      </c>
      <c r="N47" s="532">
        <v>22</v>
      </c>
      <c r="O47" s="529"/>
      <c r="P47" s="532">
        <v>30</v>
      </c>
      <c r="Q47" s="533">
        <v>10070</v>
      </c>
      <c r="R47" s="534">
        <v>41657</v>
      </c>
      <c r="S47" s="530">
        <v>10</v>
      </c>
      <c r="T47" s="529">
        <v>170</v>
      </c>
      <c r="U47" s="530">
        <v>70816.899999999994</v>
      </c>
      <c r="V47" s="535">
        <v>132852.5</v>
      </c>
      <c r="W47" s="534">
        <v>5595</v>
      </c>
      <c r="X47" s="529">
        <v>14</v>
      </c>
      <c r="Y47" s="529">
        <v>148</v>
      </c>
      <c r="Z47" s="530">
        <v>11592.8</v>
      </c>
      <c r="AA47" s="529">
        <v>120</v>
      </c>
      <c r="AB47" s="530">
        <v>671.4</v>
      </c>
      <c r="AC47" s="529">
        <v>492</v>
      </c>
      <c r="AD47" s="529">
        <v>165</v>
      </c>
      <c r="AE47" s="530">
        <v>81.2</v>
      </c>
      <c r="AF47" s="535">
        <v>12345.4</v>
      </c>
      <c r="AG47" s="530">
        <v>22131</v>
      </c>
      <c r="AH47" s="530">
        <v>23017</v>
      </c>
      <c r="AI47" s="530">
        <v>38.25</v>
      </c>
      <c r="AJ47" s="530">
        <v>10259.799999999999</v>
      </c>
      <c r="AK47" s="530">
        <v>765</v>
      </c>
      <c r="AL47" s="530">
        <v>1.2</v>
      </c>
      <c r="AM47" s="530">
        <v>21.6</v>
      </c>
      <c r="AN47" s="535">
        <v>11046.4</v>
      </c>
      <c r="AO47" s="529">
        <v>12</v>
      </c>
      <c r="AP47" s="530">
        <v>65.900000000000006</v>
      </c>
      <c r="AQ47" s="530">
        <v>130.5</v>
      </c>
      <c r="AR47" s="529">
        <v>149</v>
      </c>
      <c r="AS47" s="529"/>
      <c r="AT47" s="536">
        <v>1669.2</v>
      </c>
      <c r="AU47" s="537">
        <v>1799.7</v>
      </c>
      <c r="AV47" s="535">
        <f t="shared" si="0"/>
        <v>158044</v>
      </c>
    </row>
    <row r="48" spans="1:48" s="538" customFormat="1" x14ac:dyDescent="0.25">
      <c r="A48" s="524">
        <v>39</v>
      </c>
      <c r="B48" s="528" t="s">
        <v>71</v>
      </c>
      <c r="C48" s="529">
        <v>63</v>
      </c>
      <c r="D48" s="530">
        <v>20</v>
      </c>
      <c r="E48" s="529">
        <v>170</v>
      </c>
      <c r="F48" s="530">
        <v>214.2</v>
      </c>
      <c r="G48" s="531">
        <v>18</v>
      </c>
      <c r="H48" s="529">
        <v>170</v>
      </c>
      <c r="I48" s="529">
        <v>13</v>
      </c>
      <c r="J48" s="530">
        <v>11</v>
      </c>
      <c r="K48" s="529"/>
      <c r="L48" s="530">
        <v>15</v>
      </c>
      <c r="M48" s="529">
        <v>5</v>
      </c>
      <c r="N48" s="532">
        <v>22</v>
      </c>
      <c r="O48" s="529"/>
      <c r="P48" s="532">
        <v>30</v>
      </c>
      <c r="Q48" s="533">
        <v>43</v>
      </c>
      <c r="R48" s="534">
        <v>232</v>
      </c>
      <c r="S48" s="530">
        <v>10</v>
      </c>
      <c r="T48" s="529">
        <v>170</v>
      </c>
      <c r="U48" s="530">
        <v>394.4</v>
      </c>
      <c r="V48" s="535">
        <v>651.59999999999991</v>
      </c>
      <c r="W48" s="534">
        <v>54</v>
      </c>
      <c r="X48" s="529">
        <v>14</v>
      </c>
      <c r="Y48" s="529">
        <v>148</v>
      </c>
      <c r="Z48" s="530">
        <v>111.9</v>
      </c>
      <c r="AA48" s="529">
        <v>120</v>
      </c>
      <c r="AB48" s="530">
        <v>6.5</v>
      </c>
      <c r="AC48" s="529">
        <v>12</v>
      </c>
      <c r="AD48" s="529">
        <v>165</v>
      </c>
      <c r="AE48" s="530">
        <v>2</v>
      </c>
      <c r="AF48" s="535">
        <v>120.4</v>
      </c>
      <c r="AG48" s="530">
        <v>20046</v>
      </c>
      <c r="AH48" s="530">
        <v>20848</v>
      </c>
      <c r="AI48" s="530">
        <v>0.25</v>
      </c>
      <c r="AJ48" s="530">
        <v>60.7</v>
      </c>
      <c r="AK48" s="530">
        <v>5</v>
      </c>
      <c r="AL48" s="530"/>
      <c r="AM48" s="530">
        <v>0</v>
      </c>
      <c r="AN48" s="535">
        <v>65.7</v>
      </c>
      <c r="AO48" s="529"/>
      <c r="AP48" s="530">
        <v>65.900000000000006</v>
      </c>
      <c r="AQ48" s="530">
        <v>0</v>
      </c>
      <c r="AR48" s="529"/>
      <c r="AS48" s="529"/>
      <c r="AT48" s="536">
        <v>0</v>
      </c>
      <c r="AU48" s="537">
        <v>0</v>
      </c>
      <c r="AV48" s="535">
        <f t="shared" si="0"/>
        <v>837.69999999999993</v>
      </c>
    </row>
    <row r="49" spans="1:48" s="538" customFormat="1" x14ac:dyDescent="0.25">
      <c r="A49" s="524">
        <v>40</v>
      </c>
      <c r="B49" s="528" t="s">
        <v>70</v>
      </c>
      <c r="C49" s="529">
        <v>21</v>
      </c>
      <c r="D49" s="530">
        <v>20</v>
      </c>
      <c r="E49" s="529">
        <v>170</v>
      </c>
      <c r="F49" s="530">
        <v>71.400000000000006</v>
      </c>
      <c r="G49" s="531">
        <v>12</v>
      </c>
      <c r="H49" s="529">
        <v>170</v>
      </c>
      <c r="I49" s="529">
        <v>12</v>
      </c>
      <c r="J49" s="530">
        <v>11</v>
      </c>
      <c r="K49" s="529"/>
      <c r="L49" s="530">
        <v>15</v>
      </c>
      <c r="M49" s="529"/>
      <c r="N49" s="532">
        <v>22</v>
      </c>
      <c r="O49" s="529"/>
      <c r="P49" s="532">
        <v>30</v>
      </c>
      <c r="Q49" s="533">
        <v>22.4</v>
      </c>
      <c r="R49" s="534">
        <v>86</v>
      </c>
      <c r="S49" s="530">
        <v>10</v>
      </c>
      <c r="T49" s="529">
        <v>170</v>
      </c>
      <c r="U49" s="530">
        <v>146.19999999999999</v>
      </c>
      <c r="V49" s="535">
        <v>240</v>
      </c>
      <c r="W49" s="534">
        <v>2</v>
      </c>
      <c r="X49" s="529">
        <v>14</v>
      </c>
      <c r="Y49" s="529">
        <v>148</v>
      </c>
      <c r="Z49" s="530">
        <v>4.0999999999999996</v>
      </c>
      <c r="AA49" s="529">
        <v>120</v>
      </c>
      <c r="AB49" s="530">
        <v>0.2</v>
      </c>
      <c r="AC49" s="529">
        <v>2</v>
      </c>
      <c r="AD49" s="529">
        <v>165</v>
      </c>
      <c r="AE49" s="530">
        <v>0.3</v>
      </c>
      <c r="AF49" s="535">
        <v>4.5999999999999996</v>
      </c>
      <c r="AG49" s="530">
        <v>20046</v>
      </c>
      <c r="AH49" s="530">
        <v>20848</v>
      </c>
      <c r="AI49" s="530">
        <v>0.25</v>
      </c>
      <c r="AJ49" s="530">
        <v>60.7</v>
      </c>
      <c r="AK49" s="530">
        <v>5</v>
      </c>
      <c r="AL49" s="530"/>
      <c r="AM49" s="530">
        <v>0</v>
      </c>
      <c r="AN49" s="535">
        <v>65.7</v>
      </c>
      <c r="AO49" s="529"/>
      <c r="AP49" s="530">
        <v>65.900000000000006</v>
      </c>
      <c r="AQ49" s="530">
        <v>0</v>
      </c>
      <c r="AR49" s="529"/>
      <c r="AS49" s="529"/>
      <c r="AT49" s="536">
        <v>0</v>
      </c>
      <c r="AU49" s="537">
        <v>0</v>
      </c>
      <c r="AV49" s="535">
        <f t="shared" si="0"/>
        <v>310.3</v>
      </c>
    </row>
    <row r="50" spans="1:48" s="538" customFormat="1" x14ac:dyDescent="0.25">
      <c r="A50" s="524">
        <v>41</v>
      </c>
      <c r="B50" s="528" t="s">
        <v>57</v>
      </c>
      <c r="C50" s="529">
        <v>194</v>
      </c>
      <c r="D50" s="530">
        <v>20</v>
      </c>
      <c r="E50" s="529">
        <v>170</v>
      </c>
      <c r="F50" s="530">
        <v>659.6</v>
      </c>
      <c r="G50" s="531">
        <v>0</v>
      </c>
      <c r="H50" s="529">
        <v>170</v>
      </c>
      <c r="I50" s="529"/>
      <c r="J50" s="530">
        <v>11</v>
      </c>
      <c r="K50" s="529"/>
      <c r="L50" s="530">
        <v>15</v>
      </c>
      <c r="M50" s="529"/>
      <c r="N50" s="532">
        <v>22</v>
      </c>
      <c r="O50" s="529"/>
      <c r="P50" s="532">
        <v>30</v>
      </c>
      <c r="Q50" s="533">
        <v>0</v>
      </c>
      <c r="R50" s="534">
        <v>487</v>
      </c>
      <c r="S50" s="530">
        <v>10</v>
      </c>
      <c r="T50" s="529">
        <v>170</v>
      </c>
      <c r="U50" s="530">
        <v>827.9</v>
      </c>
      <c r="V50" s="535">
        <v>1487.5</v>
      </c>
      <c r="W50" s="534">
        <v>79</v>
      </c>
      <c r="X50" s="529">
        <v>14</v>
      </c>
      <c r="Y50" s="529">
        <v>148</v>
      </c>
      <c r="Z50" s="530">
        <v>163.69999999999999</v>
      </c>
      <c r="AA50" s="529">
        <v>120</v>
      </c>
      <c r="AB50" s="530">
        <v>9.5</v>
      </c>
      <c r="AC50" s="529">
        <v>4</v>
      </c>
      <c r="AD50" s="529">
        <v>165</v>
      </c>
      <c r="AE50" s="530">
        <v>0.7</v>
      </c>
      <c r="AF50" s="535">
        <v>173.89999999999998</v>
      </c>
      <c r="AG50" s="530">
        <v>20046</v>
      </c>
      <c r="AH50" s="530">
        <v>20848</v>
      </c>
      <c r="AI50" s="530">
        <v>0.5</v>
      </c>
      <c r="AJ50" s="530">
        <v>121.5</v>
      </c>
      <c r="AK50" s="530">
        <v>10</v>
      </c>
      <c r="AL50" s="530"/>
      <c r="AM50" s="530">
        <v>0</v>
      </c>
      <c r="AN50" s="535">
        <v>131.5</v>
      </c>
      <c r="AO50" s="529">
        <v>1</v>
      </c>
      <c r="AP50" s="530">
        <v>65.900000000000006</v>
      </c>
      <c r="AQ50" s="530">
        <v>10.9</v>
      </c>
      <c r="AR50" s="529"/>
      <c r="AS50" s="529"/>
      <c r="AT50" s="536">
        <v>0</v>
      </c>
      <c r="AU50" s="537">
        <v>10.9</v>
      </c>
      <c r="AV50" s="535">
        <f t="shared" si="0"/>
        <v>1803.8000000000002</v>
      </c>
    </row>
    <row r="51" spans="1:48" s="543" customFormat="1" x14ac:dyDescent="0.25">
      <c r="A51" s="539"/>
      <c r="B51" s="540" t="s">
        <v>58</v>
      </c>
      <c r="C51" s="541">
        <f>SUM(C10:C50)</f>
        <v>46939</v>
      </c>
      <c r="D51" s="535"/>
      <c r="E51" s="535"/>
      <c r="F51" s="535">
        <f>SUM(F10:F50)</f>
        <v>159592.60000000003</v>
      </c>
      <c r="G51" s="541">
        <f t="shared" ref="G51:Q51" si="1">SUM(G10:G50)</f>
        <v>12703</v>
      </c>
      <c r="H51" s="541"/>
      <c r="I51" s="541">
        <f t="shared" si="1"/>
        <v>10742</v>
      </c>
      <c r="J51" s="535"/>
      <c r="K51" s="541">
        <f t="shared" si="1"/>
        <v>1296</v>
      </c>
      <c r="L51" s="535"/>
      <c r="M51" s="541">
        <f t="shared" si="1"/>
        <v>513</v>
      </c>
      <c r="N51" s="535"/>
      <c r="O51" s="541">
        <f t="shared" si="1"/>
        <v>152</v>
      </c>
      <c r="P51" s="535"/>
      <c r="Q51" s="535">
        <f t="shared" si="1"/>
        <v>26086.300000000003</v>
      </c>
      <c r="R51" s="542">
        <f>SUM(R10:R50)</f>
        <v>99663</v>
      </c>
      <c r="S51" s="535"/>
      <c r="T51" s="535"/>
      <c r="U51" s="535">
        <f t="shared" ref="U51:AU51" si="2">SUM(U10:U50)</f>
        <v>169427.1</v>
      </c>
      <c r="V51" s="535">
        <f t="shared" si="2"/>
        <v>355106</v>
      </c>
      <c r="W51" s="542">
        <f t="shared" si="2"/>
        <v>15733</v>
      </c>
      <c r="X51" s="535"/>
      <c r="Y51" s="541"/>
      <c r="Z51" s="535">
        <f t="shared" si="2"/>
        <v>32598.6</v>
      </c>
      <c r="AA51" s="535"/>
      <c r="AB51" s="535">
        <f t="shared" si="2"/>
        <v>1887.6000000000006</v>
      </c>
      <c r="AC51" s="541">
        <f t="shared" si="2"/>
        <v>1914</v>
      </c>
      <c r="AD51" s="535"/>
      <c r="AE51" s="535">
        <f t="shared" si="2"/>
        <v>316.39999999999998</v>
      </c>
      <c r="AF51" s="535">
        <f t="shared" si="2"/>
        <v>34802.6</v>
      </c>
      <c r="AG51" s="535"/>
      <c r="AH51" s="535"/>
      <c r="AI51" s="535">
        <f t="shared" si="2"/>
        <v>93.5</v>
      </c>
      <c r="AJ51" s="535">
        <f t="shared" si="2"/>
        <v>24306.5</v>
      </c>
      <c r="AK51" s="535">
        <f t="shared" si="2"/>
        <v>1870</v>
      </c>
      <c r="AL51" s="535">
        <f t="shared" si="2"/>
        <v>147.72999999999999</v>
      </c>
      <c r="AM51" s="535">
        <f t="shared" si="2"/>
        <v>160.6</v>
      </c>
      <c r="AN51" s="535">
        <f t="shared" si="2"/>
        <v>26337.100000000002</v>
      </c>
      <c r="AO51" s="541">
        <f t="shared" si="2"/>
        <v>50</v>
      </c>
      <c r="AP51" s="535"/>
      <c r="AQ51" s="535">
        <f t="shared" si="2"/>
        <v>543.70000000000005</v>
      </c>
      <c r="AR51" s="541">
        <f t="shared" si="2"/>
        <v>328</v>
      </c>
      <c r="AS51" s="541">
        <f t="shared" si="2"/>
        <v>17</v>
      </c>
      <c r="AT51" s="535">
        <f t="shared" si="2"/>
        <v>3903.2</v>
      </c>
      <c r="AU51" s="535">
        <f t="shared" si="2"/>
        <v>4446.8999999999996</v>
      </c>
      <c r="AV51" s="535">
        <f>SUM(AV10:AV50)</f>
        <v>420692.60000000009</v>
      </c>
    </row>
    <row r="52" spans="1:48" ht="37.5" hidden="1" customHeight="1" x14ac:dyDescent="0.25">
      <c r="C52" s="545"/>
      <c r="D52" s="514"/>
      <c r="E52" s="514"/>
      <c r="F52" s="514"/>
      <c r="G52" s="545"/>
      <c r="I52" s="514"/>
      <c r="L52" s="514"/>
      <c r="R52" s="546"/>
      <c r="U52" s="547">
        <f>V52-V51</f>
        <v>-17699.700000000012</v>
      </c>
      <c r="V52" s="548">
        <v>337406.3</v>
      </c>
      <c r="AJ52" s="549"/>
      <c r="AK52" s="549"/>
      <c r="AL52" s="549"/>
      <c r="AM52" s="549"/>
      <c r="AN52" s="550"/>
      <c r="AO52" s="549"/>
      <c r="AP52" s="549"/>
      <c r="AQ52" s="549"/>
      <c r="AR52" s="549"/>
      <c r="AS52" s="549"/>
      <c r="AT52" s="549"/>
      <c r="AU52" s="550"/>
      <c r="AV52" s="551"/>
    </row>
    <row r="53" spans="1:48" hidden="1" x14ac:dyDescent="0.25"/>
    <row r="54" spans="1:48" hidden="1" x14ac:dyDescent="0.25">
      <c r="AO54" s="552">
        <f>AO51+AR51+AS51</f>
        <v>395</v>
      </c>
    </row>
    <row r="55" spans="1:48" hidden="1" x14ac:dyDescent="0.25"/>
    <row r="56" spans="1:48" hidden="1" x14ac:dyDescent="0.25"/>
    <row r="57" spans="1:48" hidden="1" x14ac:dyDescent="0.25"/>
    <row r="58" spans="1:48" hidden="1" x14ac:dyDescent="0.25"/>
    <row r="59" spans="1:48" hidden="1" x14ac:dyDescent="0.25"/>
    <row r="60" spans="1:48" hidden="1" x14ac:dyDescent="0.25"/>
    <row r="61" spans="1:48" x14ac:dyDescent="0.25">
      <c r="AK61" s="547"/>
      <c r="AL61" s="547"/>
      <c r="AM61" s="547"/>
      <c r="AN61" s="548"/>
      <c r="AU61" s="548"/>
    </row>
    <row r="79" spans="3:6" s="514" customFormat="1" x14ac:dyDescent="0.25">
      <c r="C79" s="545"/>
      <c r="D79" s="545"/>
      <c r="E79" s="545"/>
      <c r="F79" s="545"/>
    </row>
    <row r="84" s="514" customFormat="1" x14ac:dyDescent="0.25"/>
    <row r="85" s="514" customFormat="1" x14ac:dyDescent="0.25"/>
  </sheetData>
  <sheetProtection selectLockedCells="1" selectUnlockedCells="1"/>
  <mergeCells count="59">
    <mergeCell ref="AT1:AV1"/>
    <mergeCell ref="I6:J6"/>
    <mergeCell ref="K6:L6"/>
    <mergeCell ref="M6:N6"/>
    <mergeCell ref="O6:P6"/>
    <mergeCell ref="T5:T7"/>
    <mergeCell ref="AR4:AR7"/>
    <mergeCell ref="AS4:AS7"/>
    <mergeCell ref="AT4:AT7"/>
    <mergeCell ref="AU4:AU7"/>
    <mergeCell ref="I5:L5"/>
    <mergeCell ref="AL4:AL7"/>
    <mergeCell ref="AM4:AM7"/>
    <mergeCell ref="AN4:AN7"/>
    <mergeCell ref="AO4:AO7"/>
    <mergeCell ref="AP4:AP7"/>
    <mergeCell ref="AB5:AB7"/>
    <mergeCell ref="AC5:AC7"/>
    <mergeCell ref="AD5:AD7"/>
    <mergeCell ref="AE5:AE7"/>
    <mergeCell ref="AQ4:AQ7"/>
    <mergeCell ref="AF4:AF7"/>
    <mergeCell ref="AG4:AG7"/>
    <mergeCell ref="AH4:AH7"/>
    <mergeCell ref="AI4:AI7"/>
    <mergeCell ref="AJ4:AJ7"/>
    <mergeCell ref="W5:W7"/>
    <mergeCell ref="X5:X7"/>
    <mergeCell ref="Y5:Y7"/>
    <mergeCell ref="Z5:Z7"/>
    <mergeCell ref="AA5:AA7"/>
    <mergeCell ref="W3:AF3"/>
    <mergeCell ref="AG3:AN3"/>
    <mergeCell ref="AO3:AU3"/>
    <mergeCell ref="AV3:AV7"/>
    <mergeCell ref="C4:F4"/>
    <mergeCell ref="G4:G7"/>
    <mergeCell ref="AK4:AK7"/>
    <mergeCell ref="H4:Q4"/>
    <mergeCell ref="R4:U4"/>
    <mergeCell ref="V4:V7"/>
    <mergeCell ref="W4:Z4"/>
    <mergeCell ref="AA4:AB4"/>
    <mergeCell ref="AC4:AE4"/>
    <mergeCell ref="M5:P5"/>
    <mergeCell ref="Q5:Q7"/>
    <mergeCell ref="R5:R7"/>
    <mergeCell ref="C2:V2"/>
    <mergeCell ref="T1:V1"/>
    <mergeCell ref="A3:A7"/>
    <mergeCell ref="B3:B7"/>
    <mergeCell ref="C3:V3"/>
    <mergeCell ref="S5:S7"/>
    <mergeCell ref="U5:U7"/>
    <mergeCell ref="C5:C7"/>
    <mergeCell ref="D5:D7"/>
    <mergeCell ref="E5:E7"/>
    <mergeCell ref="F5:F7"/>
    <mergeCell ref="H5:H7"/>
  </mergeCells>
  <pageMargins left="0.39370078740157483" right="0" top="0.23622047244094491" bottom="0" header="0.15748031496062992" footer="0.15748031496062992"/>
  <pageSetup paperSize="8" scale="62" fitToWidth="0" orientation="landscape" r:id="rId1"/>
  <headerFooter alignWithMargins="0"/>
  <colBreaks count="1" manualBreakCount="1">
    <brk id="2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V85"/>
  <sheetViews>
    <sheetView showZeros="0" view="pageBreakPreview" topLeftCell="A3" zoomScale="66" zoomScaleSheetLayoutView="66" workbookViewId="0">
      <selection activeCell="Y5" sqref="Y5:Y7"/>
    </sheetView>
  </sheetViews>
  <sheetFormatPr defaultColWidth="9.140625" defaultRowHeight="15.75" x14ac:dyDescent="0.25"/>
  <cols>
    <col min="1" max="1" width="4.5703125" style="544" customWidth="1"/>
    <col min="2" max="2" width="21.140625" style="544" customWidth="1"/>
    <col min="3" max="3" width="19.85546875" style="544" customWidth="1"/>
    <col min="4" max="4" width="10.7109375" style="544" customWidth="1"/>
    <col min="5" max="5" width="9.42578125" style="544" customWidth="1"/>
    <col min="6" max="6" width="12.140625" style="544" customWidth="1"/>
    <col min="7" max="7" width="9.7109375" style="544" customWidth="1"/>
    <col min="8" max="8" width="9.85546875" style="544" customWidth="1"/>
    <col min="9" max="9" width="8.5703125" style="544" customWidth="1"/>
    <col min="10" max="10" width="8" style="544" customWidth="1"/>
    <col min="11" max="11" width="8.42578125" style="544" customWidth="1"/>
    <col min="12" max="12" width="8" style="544" customWidth="1"/>
    <col min="13" max="13" width="9" style="544" customWidth="1"/>
    <col min="14" max="14" width="8.140625" style="544" customWidth="1"/>
    <col min="15" max="16" width="8.7109375" style="544" customWidth="1"/>
    <col min="17" max="17" width="13.7109375" style="514" customWidth="1"/>
    <col min="18" max="18" width="8.85546875" style="544" customWidth="1"/>
    <col min="19" max="19" width="9.42578125" style="544" customWidth="1"/>
    <col min="20" max="20" width="9" style="544" customWidth="1"/>
    <col min="21" max="21" width="14" style="544" customWidth="1"/>
    <col min="22" max="22" width="13.7109375" style="514" customWidth="1"/>
    <col min="23" max="23" width="12.28515625" style="544" customWidth="1"/>
    <col min="24" max="24" width="13.7109375" style="544" customWidth="1"/>
    <col min="25" max="25" width="13.5703125" style="544" customWidth="1"/>
    <col min="26" max="26" width="11.7109375" style="544" customWidth="1"/>
    <col min="27" max="27" width="9.7109375" style="544" customWidth="1"/>
    <col min="28" max="28" width="12.28515625" style="544" customWidth="1"/>
    <col min="29" max="29" width="14.42578125" style="544" customWidth="1"/>
    <col min="30" max="30" width="14.85546875" style="544" customWidth="1"/>
    <col min="31" max="31" width="13.85546875" style="544" customWidth="1"/>
    <col min="32" max="32" width="15.5703125" style="514" customWidth="1"/>
    <col min="33" max="35" width="16.140625" style="544" customWidth="1"/>
    <col min="36" max="36" width="27.28515625" style="544" customWidth="1"/>
    <col min="37" max="39" width="17" style="544" customWidth="1"/>
    <col min="40" max="40" width="17" style="514" customWidth="1"/>
    <col min="41" max="46" width="17" style="544" customWidth="1"/>
    <col min="47" max="47" width="17" style="514" customWidth="1"/>
    <col min="48" max="48" width="16.28515625" style="514" customWidth="1"/>
    <col min="49" max="16384" width="9.140625" style="544"/>
  </cols>
  <sheetData>
    <row r="1" spans="1:48" s="553" customFormat="1" ht="48" customHeight="1" x14ac:dyDescent="0.3">
      <c r="Q1" s="554"/>
      <c r="V1" s="554"/>
      <c r="X1" s="706" t="s">
        <v>202</v>
      </c>
      <c r="Y1" s="707"/>
      <c r="Z1" s="707"/>
      <c r="AF1" s="554"/>
      <c r="AN1" s="554"/>
      <c r="AU1" s="704"/>
      <c r="AV1" s="725"/>
    </row>
    <row r="2" spans="1:48" s="554" customFormat="1" ht="93.75" customHeight="1" x14ac:dyDescent="0.3">
      <c r="B2" s="556"/>
      <c r="C2" s="703" t="s">
        <v>196</v>
      </c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</row>
    <row r="3" spans="1:48" s="515" customFormat="1" ht="72.599999999999994" customHeight="1" x14ac:dyDescent="0.2">
      <c r="A3" s="719" t="s">
        <v>1</v>
      </c>
      <c r="B3" s="720" t="s">
        <v>2</v>
      </c>
      <c r="C3" s="708" t="s">
        <v>74</v>
      </c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16" t="s">
        <v>200</v>
      </c>
      <c r="X3" s="717"/>
      <c r="Y3" s="717"/>
      <c r="Z3" s="717"/>
      <c r="AA3" s="717"/>
      <c r="AB3" s="717"/>
      <c r="AC3" s="717"/>
      <c r="AD3" s="717"/>
      <c r="AE3" s="717"/>
      <c r="AF3" s="718"/>
      <c r="AG3" s="712" t="s">
        <v>3</v>
      </c>
      <c r="AH3" s="713"/>
      <c r="AI3" s="713"/>
      <c r="AJ3" s="713"/>
      <c r="AK3" s="713"/>
      <c r="AL3" s="713"/>
      <c r="AM3" s="713"/>
      <c r="AN3" s="714"/>
      <c r="AO3" s="708" t="s">
        <v>193</v>
      </c>
      <c r="AP3" s="708"/>
      <c r="AQ3" s="708"/>
      <c r="AR3" s="708"/>
      <c r="AS3" s="708"/>
      <c r="AT3" s="708"/>
      <c r="AU3" s="708"/>
      <c r="AV3" s="715" t="s">
        <v>192</v>
      </c>
    </row>
    <row r="4" spans="1:48" s="515" customFormat="1" ht="167.45" customHeight="1" x14ac:dyDescent="0.2">
      <c r="A4" s="719"/>
      <c r="B4" s="720"/>
      <c r="C4" s="708" t="s">
        <v>111</v>
      </c>
      <c r="D4" s="708"/>
      <c r="E4" s="708"/>
      <c r="F4" s="708"/>
      <c r="G4" s="708" t="s">
        <v>73</v>
      </c>
      <c r="H4" s="708" t="s">
        <v>112</v>
      </c>
      <c r="I4" s="708"/>
      <c r="J4" s="708"/>
      <c r="K4" s="708"/>
      <c r="L4" s="708"/>
      <c r="M4" s="708"/>
      <c r="N4" s="708"/>
      <c r="O4" s="708"/>
      <c r="P4" s="708"/>
      <c r="Q4" s="708"/>
      <c r="R4" s="708" t="s">
        <v>67</v>
      </c>
      <c r="S4" s="708"/>
      <c r="T4" s="708"/>
      <c r="U4" s="708"/>
      <c r="V4" s="720" t="s">
        <v>64</v>
      </c>
      <c r="W4" s="708" t="s">
        <v>4</v>
      </c>
      <c r="X4" s="708"/>
      <c r="Y4" s="708"/>
      <c r="Z4" s="708"/>
      <c r="AA4" s="708" t="s">
        <v>5</v>
      </c>
      <c r="AB4" s="708"/>
      <c r="AC4" s="708" t="s">
        <v>6</v>
      </c>
      <c r="AD4" s="708"/>
      <c r="AE4" s="708"/>
      <c r="AF4" s="709" t="s">
        <v>189</v>
      </c>
      <c r="AG4" s="708" t="s">
        <v>197</v>
      </c>
      <c r="AH4" s="708" t="s">
        <v>180</v>
      </c>
      <c r="AI4" s="708" t="s">
        <v>7</v>
      </c>
      <c r="AJ4" s="708" t="s">
        <v>182</v>
      </c>
      <c r="AK4" s="708" t="s">
        <v>108</v>
      </c>
      <c r="AL4" s="709" t="s">
        <v>140</v>
      </c>
      <c r="AM4" s="709" t="s">
        <v>141</v>
      </c>
      <c r="AN4" s="708" t="s">
        <v>190</v>
      </c>
      <c r="AO4" s="708" t="s">
        <v>142</v>
      </c>
      <c r="AP4" s="708" t="s">
        <v>143</v>
      </c>
      <c r="AQ4" s="708" t="s">
        <v>173</v>
      </c>
      <c r="AR4" s="708" t="s">
        <v>145</v>
      </c>
      <c r="AS4" s="708" t="s">
        <v>146</v>
      </c>
      <c r="AT4" s="708" t="s">
        <v>174</v>
      </c>
      <c r="AU4" s="708" t="s">
        <v>191</v>
      </c>
      <c r="AV4" s="715"/>
    </row>
    <row r="5" spans="1:48" s="515" customFormat="1" ht="328.15" customHeight="1" x14ac:dyDescent="0.2">
      <c r="A5" s="719"/>
      <c r="B5" s="720"/>
      <c r="C5" s="720" t="s">
        <v>183</v>
      </c>
      <c r="D5" s="720" t="s">
        <v>110</v>
      </c>
      <c r="E5" s="720" t="s">
        <v>8</v>
      </c>
      <c r="F5" s="720" t="s">
        <v>187</v>
      </c>
      <c r="G5" s="708"/>
      <c r="H5" s="708" t="s">
        <v>10</v>
      </c>
      <c r="I5" s="708" t="s">
        <v>75</v>
      </c>
      <c r="J5" s="708"/>
      <c r="K5" s="708"/>
      <c r="L5" s="708"/>
      <c r="M5" s="708" t="s">
        <v>76</v>
      </c>
      <c r="N5" s="708"/>
      <c r="O5" s="708"/>
      <c r="P5" s="708"/>
      <c r="Q5" s="720" t="s">
        <v>62</v>
      </c>
      <c r="R5" s="720" t="s">
        <v>60</v>
      </c>
      <c r="S5" s="720" t="s">
        <v>77</v>
      </c>
      <c r="T5" s="720" t="s">
        <v>8</v>
      </c>
      <c r="U5" s="720" t="s">
        <v>63</v>
      </c>
      <c r="V5" s="720"/>
      <c r="W5" s="708" t="s">
        <v>184</v>
      </c>
      <c r="X5" s="708" t="s">
        <v>79</v>
      </c>
      <c r="Y5" s="708" t="s">
        <v>78</v>
      </c>
      <c r="Z5" s="708" t="s">
        <v>188</v>
      </c>
      <c r="AA5" s="708" t="s">
        <v>11</v>
      </c>
      <c r="AB5" s="708" t="s">
        <v>83</v>
      </c>
      <c r="AC5" s="708" t="s">
        <v>185</v>
      </c>
      <c r="AD5" s="708" t="s">
        <v>82</v>
      </c>
      <c r="AE5" s="708" t="s">
        <v>65</v>
      </c>
      <c r="AF5" s="710"/>
      <c r="AG5" s="708"/>
      <c r="AH5" s="708"/>
      <c r="AI5" s="708"/>
      <c r="AJ5" s="708"/>
      <c r="AK5" s="708"/>
      <c r="AL5" s="710"/>
      <c r="AM5" s="710"/>
      <c r="AN5" s="708"/>
      <c r="AO5" s="708"/>
      <c r="AP5" s="708"/>
      <c r="AQ5" s="708"/>
      <c r="AR5" s="708"/>
      <c r="AS5" s="708"/>
      <c r="AT5" s="708"/>
      <c r="AU5" s="708"/>
      <c r="AV5" s="715"/>
    </row>
    <row r="6" spans="1:48" s="515" customFormat="1" ht="30.75" customHeight="1" x14ac:dyDescent="0.2">
      <c r="A6" s="719"/>
      <c r="B6" s="720"/>
      <c r="C6" s="720"/>
      <c r="D6" s="720"/>
      <c r="E6" s="720"/>
      <c r="F6" s="720"/>
      <c r="G6" s="708"/>
      <c r="H6" s="708"/>
      <c r="I6" s="708" t="s">
        <v>113</v>
      </c>
      <c r="J6" s="708"/>
      <c r="K6" s="708" t="s">
        <v>114</v>
      </c>
      <c r="L6" s="708"/>
      <c r="M6" s="708" t="s">
        <v>113</v>
      </c>
      <c r="N6" s="708"/>
      <c r="O6" s="708" t="s">
        <v>114</v>
      </c>
      <c r="P6" s="708"/>
      <c r="Q6" s="720"/>
      <c r="R6" s="720"/>
      <c r="S6" s="720"/>
      <c r="T6" s="720"/>
      <c r="U6" s="720"/>
      <c r="V6" s="720"/>
      <c r="W6" s="708"/>
      <c r="X6" s="708"/>
      <c r="Y6" s="708"/>
      <c r="Z6" s="708"/>
      <c r="AA6" s="708"/>
      <c r="AB6" s="708"/>
      <c r="AC6" s="708"/>
      <c r="AD6" s="708"/>
      <c r="AE6" s="708"/>
      <c r="AF6" s="710"/>
      <c r="AG6" s="708"/>
      <c r="AH6" s="708"/>
      <c r="AI6" s="708"/>
      <c r="AJ6" s="708"/>
      <c r="AK6" s="708"/>
      <c r="AL6" s="710"/>
      <c r="AM6" s="710"/>
      <c r="AN6" s="708"/>
      <c r="AO6" s="708"/>
      <c r="AP6" s="708"/>
      <c r="AQ6" s="708"/>
      <c r="AR6" s="708"/>
      <c r="AS6" s="708"/>
      <c r="AT6" s="708"/>
      <c r="AU6" s="708"/>
      <c r="AV6" s="715"/>
    </row>
    <row r="7" spans="1:48" s="515" customFormat="1" ht="10.5" hidden="1" customHeight="1" x14ac:dyDescent="0.2">
      <c r="A7" s="719"/>
      <c r="B7" s="720"/>
      <c r="C7" s="720"/>
      <c r="D7" s="720"/>
      <c r="E7" s="720"/>
      <c r="F7" s="720"/>
      <c r="G7" s="708"/>
      <c r="H7" s="708"/>
      <c r="I7" s="555" t="s">
        <v>12</v>
      </c>
      <c r="J7" s="516" t="s">
        <v>13</v>
      </c>
      <c r="K7" s="555" t="s">
        <v>14</v>
      </c>
      <c r="L7" s="516" t="s">
        <v>13</v>
      </c>
      <c r="M7" s="555" t="s">
        <v>12</v>
      </c>
      <c r="N7" s="516" t="s">
        <v>13</v>
      </c>
      <c r="O7" s="555" t="s">
        <v>12</v>
      </c>
      <c r="P7" s="516" t="s">
        <v>13</v>
      </c>
      <c r="Q7" s="720"/>
      <c r="R7" s="720"/>
      <c r="S7" s="720"/>
      <c r="T7" s="720"/>
      <c r="U7" s="720"/>
      <c r="V7" s="720"/>
      <c r="W7" s="708"/>
      <c r="X7" s="708"/>
      <c r="Y7" s="708"/>
      <c r="Z7" s="708"/>
      <c r="AA7" s="708"/>
      <c r="AB7" s="708"/>
      <c r="AC7" s="708"/>
      <c r="AD7" s="708"/>
      <c r="AE7" s="708"/>
      <c r="AF7" s="711"/>
      <c r="AG7" s="708"/>
      <c r="AH7" s="708"/>
      <c r="AI7" s="708"/>
      <c r="AJ7" s="708"/>
      <c r="AK7" s="708"/>
      <c r="AL7" s="711"/>
      <c r="AM7" s="711"/>
      <c r="AN7" s="708"/>
      <c r="AO7" s="708"/>
      <c r="AP7" s="708"/>
      <c r="AQ7" s="708"/>
      <c r="AR7" s="708"/>
      <c r="AS7" s="708"/>
      <c r="AT7" s="708"/>
      <c r="AU7" s="708"/>
      <c r="AV7" s="715"/>
    </row>
    <row r="8" spans="1:48" s="523" customFormat="1" ht="34.9" customHeight="1" x14ac:dyDescent="0.2">
      <c r="A8" s="517"/>
      <c r="B8" s="518"/>
      <c r="C8" s="518" t="s">
        <v>15</v>
      </c>
      <c r="D8" s="518" t="s">
        <v>16</v>
      </c>
      <c r="E8" s="518" t="s">
        <v>17</v>
      </c>
      <c r="F8" s="518" t="s">
        <v>0</v>
      </c>
      <c r="G8" s="518" t="s">
        <v>59</v>
      </c>
      <c r="H8" s="518" t="s">
        <v>17</v>
      </c>
      <c r="I8" s="519" t="s">
        <v>15</v>
      </c>
      <c r="J8" s="519" t="s">
        <v>16</v>
      </c>
      <c r="K8" s="519" t="s">
        <v>15</v>
      </c>
      <c r="L8" s="519" t="s">
        <v>16</v>
      </c>
      <c r="M8" s="519" t="s">
        <v>15</v>
      </c>
      <c r="N8" s="519" t="s">
        <v>16</v>
      </c>
      <c r="O8" s="519" t="s">
        <v>15</v>
      </c>
      <c r="P8" s="519" t="s">
        <v>16</v>
      </c>
      <c r="Q8" s="519" t="s">
        <v>0</v>
      </c>
      <c r="R8" s="518" t="s">
        <v>15</v>
      </c>
      <c r="S8" s="518" t="s">
        <v>16</v>
      </c>
      <c r="T8" s="518" t="s">
        <v>17</v>
      </c>
      <c r="U8" s="518" t="s">
        <v>0</v>
      </c>
      <c r="V8" s="520" t="s">
        <v>0</v>
      </c>
      <c r="W8" s="521" t="s">
        <v>15</v>
      </c>
      <c r="X8" s="521" t="s">
        <v>16</v>
      </c>
      <c r="Y8" s="521" t="s">
        <v>17</v>
      </c>
      <c r="Z8" s="521" t="s">
        <v>0</v>
      </c>
      <c r="AA8" s="521" t="s">
        <v>16</v>
      </c>
      <c r="AB8" s="521" t="s">
        <v>0</v>
      </c>
      <c r="AC8" s="521" t="s">
        <v>18</v>
      </c>
      <c r="AD8" s="521" t="s">
        <v>16</v>
      </c>
      <c r="AE8" s="519" t="s">
        <v>0</v>
      </c>
      <c r="AF8" s="522" t="s">
        <v>0</v>
      </c>
      <c r="AG8" s="519" t="s">
        <v>16</v>
      </c>
      <c r="AH8" s="519" t="s">
        <v>16</v>
      </c>
      <c r="AI8" s="519" t="s">
        <v>18</v>
      </c>
      <c r="AJ8" s="519" t="s">
        <v>0</v>
      </c>
      <c r="AK8" s="519" t="s">
        <v>0</v>
      </c>
      <c r="AL8" s="519"/>
      <c r="AM8" s="519"/>
      <c r="AN8" s="519" t="s">
        <v>0</v>
      </c>
      <c r="AO8" s="519" t="s">
        <v>15</v>
      </c>
      <c r="AP8" s="519" t="s">
        <v>16</v>
      </c>
      <c r="AQ8" s="519" t="s">
        <v>16</v>
      </c>
      <c r="AR8" s="519" t="s">
        <v>15</v>
      </c>
      <c r="AS8" s="519" t="s">
        <v>15</v>
      </c>
      <c r="AT8" s="519" t="s">
        <v>16</v>
      </c>
      <c r="AU8" s="522" t="s">
        <v>0</v>
      </c>
      <c r="AV8" s="522" t="s">
        <v>0</v>
      </c>
    </row>
    <row r="9" spans="1:48" s="527" customFormat="1" ht="14.25" customHeight="1" x14ac:dyDescent="0.2">
      <c r="A9" s="524">
        <v>1</v>
      </c>
      <c r="B9" s="525">
        <v>2</v>
      </c>
      <c r="C9" s="525">
        <v>3</v>
      </c>
      <c r="D9" s="525">
        <v>4</v>
      </c>
      <c r="E9" s="525">
        <v>5</v>
      </c>
      <c r="F9" s="525">
        <v>6</v>
      </c>
      <c r="G9" s="525">
        <v>7</v>
      </c>
      <c r="H9" s="525">
        <v>8</v>
      </c>
      <c r="I9" s="525">
        <v>9</v>
      </c>
      <c r="J9" s="525">
        <v>10</v>
      </c>
      <c r="K9" s="525">
        <v>11</v>
      </c>
      <c r="L9" s="525">
        <v>12</v>
      </c>
      <c r="M9" s="525">
        <v>13</v>
      </c>
      <c r="N9" s="525">
        <v>14</v>
      </c>
      <c r="O9" s="525">
        <v>15</v>
      </c>
      <c r="P9" s="525">
        <v>16</v>
      </c>
      <c r="Q9" s="525">
        <v>17</v>
      </c>
      <c r="R9" s="525">
        <v>18</v>
      </c>
      <c r="S9" s="525">
        <v>19</v>
      </c>
      <c r="T9" s="525">
        <v>20</v>
      </c>
      <c r="U9" s="525">
        <v>21</v>
      </c>
      <c r="V9" s="525">
        <v>22</v>
      </c>
      <c r="W9" s="525">
        <v>23</v>
      </c>
      <c r="X9" s="525">
        <v>24</v>
      </c>
      <c r="Y9" s="525">
        <v>25</v>
      </c>
      <c r="Z9" s="525">
        <v>26</v>
      </c>
      <c r="AA9" s="525">
        <v>27</v>
      </c>
      <c r="AB9" s="525">
        <v>28</v>
      </c>
      <c r="AC9" s="525">
        <v>29</v>
      </c>
      <c r="AD9" s="525">
        <v>30</v>
      </c>
      <c r="AE9" s="525">
        <v>31</v>
      </c>
      <c r="AF9" s="525">
        <v>32</v>
      </c>
      <c r="AG9" s="525">
        <v>33</v>
      </c>
      <c r="AH9" s="525">
        <v>34</v>
      </c>
      <c r="AI9" s="525">
        <v>35</v>
      </c>
      <c r="AJ9" s="525">
        <v>36</v>
      </c>
      <c r="AK9" s="525">
        <v>37</v>
      </c>
      <c r="AL9" s="525">
        <v>38</v>
      </c>
      <c r="AM9" s="525">
        <v>39</v>
      </c>
      <c r="AN9" s="525">
        <v>40</v>
      </c>
      <c r="AO9" s="525">
        <v>41</v>
      </c>
      <c r="AP9" s="525">
        <v>42</v>
      </c>
      <c r="AQ9" s="525">
        <v>43</v>
      </c>
      <c r="AR9" s="525">
        <v>44</v>
      </c>
      <c r="AS9" s="525">
        <v>45</v>
      </c>
      <c r="AT9" s="525">
        <v>46</v>
      </c>
      <c r="AU9" s="525">
        <v>47</v>
      </c>
      <c r="AV9" s="525">
        <v>48</v>
      </c>
    </row>
    <row r="10" spans="1:48" s="538" customFormat="1" ht="31.5" x14ac:dyDescent="0.25">
      <c r="A10" s="524">
        <v>1</v>
      </c>
      <c r="B10" s="528" t="s">
        <v>72</v>
      </c>
      <c r="C10" s="529">
        <v>793</v>
      </c>
      <c r="D10" s="530">
        <v>20</v>
      </c>
      <c r="E10" s="529">
        <v>170</v>
      </c>
      <c r="F10" s="530">
        <v>2696.2</v>
      </c>
      <c r="G10" s="531">
        <v>210</v>
      </c>
      <c r="H10" s="529">
        <v>170</v>
      </c>
      <c r="I10" s="529">
        <v>163</v>
      </c>
      <c r="J10" s="530">
        <v>11</v>
      </c>
      <c r="K10" s="529">
        <v>39</v>
      </c>
      <c r="L10" s="530">
        <v>15</v>
      </c>
      <c r="M10" s="529">
        <v>7</v>
      </c>
      <c r="N10" s="532">
        <v>22</v>
      </c>
      <c r="O10" s="529">
        <v>1</v>
      </c>
      <c r="P10" s="532">
        <v>30</v>
      </c>
      <c r="Q10" s="533">
        <v>435.5</v>
      </c>
      <c r="R10" s="534">
        <v>559</v>
      </c>
      <c r="S10" s="530">
        <v>10</v>
      </c>
      <c r="T10" s="529">
        <v>170</v>
      </c>
      <c r="U10" s="530">
        <v>950.3</v>
      </c>
      <c r="V10" s="535">
        <v>4082</v>
      </c>
      <c r="W10" s="534">
        <v>90</v>
      </c>
      <c r="X10" s="529">
        <v>14</v>
      </c>
      <c r="Y10" s="529">
        <v>148</v>
      </c>
      <c r="Z10" s="530">
        <v>186.5</v>
      </c>
      <c r="AA10" s="529">
        <v>120</v>
      </c>
      <c r="AB10" s="530">
        <v>10.8</v>
      </c>
      <c r="AC10" s="529">
        <v>32</v>
      </c>
      <c r="AD10" s="529">
        <v>165</v>
      </c>
      <c r="AE10" s="530">
        <v>5.3</v>
      </c>
      <c r="AF10" s="535">
        <v>202.60000000000002</v>
      </c>
      <c r="AG10" s="530">
        <v>23976</v>
      </c>
      <c r="AH10" s="530">
        <v>24936</v>
      </c>
      <c r="AI10" s="530">
        <v>0.5</v>
      </c>
      <c r="AJ10" s="530">
        <v>145.30000000000001</v>
      </c>
      <c r="AK10" s="530">
        <v>10</v>
      </c>
      <c r="AL10" s="530"/>
      <c r="AM10" s="530">
        <v>0</v>
      </c>
      <c r="AN10" s="535">
        <v>155.30000000000001</v>
      </c>
      <c r="AO10" s="529"/>
      <c r="AP10" s="530">
        <v>65.900000000000006</v>
      </c>
      <c r="AQ10" s="530">
        <v>0</v>
      </c>
      <c r="AR10" s="529">
        <v>2</v>
      </c>
      <c r="AS10" s="529"/>
      <c r="AT10" s="536">
        <v>22.4</v>
      </c>
      <c r="AU10" s="537">
        <v>22.4</v>
      </c>
      <c r="AV10" s="535">
        <f t="shared" ref="AV10:AV50" si="0">V10+AF10+AN10+AU10</f>
        <v>4462.3</v>
      </c>
    </row>
    <row r="11" spans="1:48" s="538" customFormat="1" x14ac:dyDescent="0.25">
      <c r="A11" s="524">
        <v>2</v>
      </c>
      <c r="B11" s="528" t="s">
        <v>19</v>
      </c>
      <c r="C11" s="529">
        <v>877</v>
      </c>
      <c r="D11" s="530">
        <v>20</v>
      </c>
      <c r="E11" s="529">
        <v>170</v>
      </c>
      <c r="F11" s="530">
        <v>2981.8</v>
      </c>
      <c r="G11" s="531">
        <v>50</v>
      </c>
      <c r="H11" s="529">
        <v>170</v>
      </c>
      <c r="I11" s="529">
        <v>50</v>
      </c>
      <c r="J11" s="530">
        <v>11</v>
      </c>
      <c r="K11" s="529"/>
      <c r="L11" s="530">
        <v>15</v>
      </c>
      <c r="M11" s="529"/>
      <c r="N11" s="532">
        <v>22</v>
      </c>
      <c r="O11" s="529"/>
      <c r="P11" s="532">
        <v>30</v>
      </c>
      <c r="Q11" s="533">
        <v>93.5</v>
      </c>
      <c r="R11" s="534">
        <v>780</v>
      </c>
      <c r="S11" s="530">
        <v>10</v>
      </c>
      <c r="T11" s="529">
        <v>170</v>
      </c>
      <c r="U11" s="530">
        <v>1326</v>
      </c>
      <c r="V11" s="535">
        <v>4401.3</v>
      </c>
      <c r="W11" s="534">
        <v>325</v>
      </c>
      <c r="X11" s="529">
        <v>14</v>
      </c>
      <c r="Y11" s="529">
        <v>148</v>
      </c>
      <c r="Z11" s="530">
        <v>673.4</v>
      </c>
      <c r="AA11" s="529">
        <v>120</v>
      </c>
      <c r="AB11" s="530">
        <v>39</v>
      </c>
      <c r="AC11" s="529">
        <v>35</v>
      </c>
      <c r="AD11" s="529">
        <v>165</v>
      </c>
      <c r="AE11" s="530">
        <v>5.8</v>
      </c>
      <c r="AF11" s="535">
        <v>718.19999999999993</v>
      </c>
      <c r="AG11" s="530">
        <v>20848</v>
      </c>
      <c r="AH11" s="530">
        <v>21682</v>
      </c>
      <c r="AI11" s="530">
        <v>0.75</v>
      </c>
      <c r="AJ11" s="530">
        <v>189.5</v>
      </c>
      <c r="AK11" s="530">
        <v>15</v>
      </c>
      <c r="AL11" s="530">
        <v>0.63</v>
      </c>
      <c r="AM11" s="530">
        <v>0.4</v>
      </c>
      <c r="AN11" s="535">
        <v>204.9</v>
      </c>
      <c r="AO11" s="529">
        <v>2</v>
      </c>
      <c r="AP11" s="530">
        <v>65.900000000000006</v>
      </c>
      <c r="AQ11" s="530">
        <v>21.7</v>
      </c>
      <c r="AR11" s="529">
        <v>4</v>
      </c>
      <c r="AS11" s="529"/>
      <c r="AT11" s="536">
        <v>44.899999999999991</v>
      </c>
      <c r="AU11" s="537">
        <v>66.599999999999994</v>
      </c>
      <c r="AV11" s="535">
        <f t="shared" si="0"/>
        <v>5391</v>
      </c>
    </row>
    <row r="12" spans="1:48" s="538" customFormat="1" x14ac:dyDescent="0.25">
      <c r="A12" s="524">
        <v>3</v>
      </c>
      <c r="B12" s="528" t="s">
        <v>20</v>
      </c>
      <c r="C12" s="529">
        <v>737</v>
      </c>
      <c r="D12" s="530">
        <v>20</v>
      </c>
      <c r="E12" s="529">
        <v>170</v>
      </c>
      <c r="F12" s="530">
        <v>2505.8000000000002</v>
      </c>
      <c r="G12" s="531">
        <v>275</v>
      </c>
      <c r="H12" s="529">
        <v>170</v>
      </c>
      <c r="I12" s="529">
        <v>238</v>
      </c>
      <c r="J12" s="530">
        <v>11</v>
      </c>
      <c r="K12" s="529"/>
      <c r="L12" s="530">
        <v>15</v>
      </c>
      <c r="M12" s="529">
        <v>30</v>
      </c>
      <c r="N12" s="532">
        <v>22</v>
      </c>
      <c r="O12" s="529">
        <v>7</v>
      </c>
      <c r="P12" s="532">
        <v>30</v>
      </c>
      <c r="Q12" s="533">
        <v>593</v>
      </c>
      <c r="R12" s="534">
        <v>1337</v>
      </c>
      <c r="S12" s="530">
        <v>10</v>
      </c>
      <c r="T12" s="529">
        <v>170</v>
      </c>
      <c r="U12" s="530">
        <v>2272.9</v>
      </c>
      <c r="V12" s="535">
        <v>5371.7000000000007</v>
      </c>
      <c r="W12" s="534">
        <v>160</v>
      </c>
      <c r="X12" s="529">
        <v>14</v>
      </c>
      <c r="Y12" s="529">
        <v>148</v>
      </c>
      <c r="Z12" s="530">
        <v>331.5</v>
      </c>
      <c r="AA12" s="529">
        <v>120</v>
      </c>
      <c r="AB12" s="530">
        <v>19.2</v>
      </c>
      <c r="AC12" s="529">
        <v>50</v>
      </c>
      <c r="AD12" s="529">
        <v>165</v>
      </c>
      <c r="AE12" s="530">
        <v>8.3000000000000007</v>
      </c>
      <c r="AF12" s="535">
        <v>359</v>
      </c>
      <c r="AG12" s="530">
        <v>20848</v>
      </c>
      <c r="AH12" s="530">
        <v>21682</v>
      </c>
      <c r="AI12" s="530">
        <v>1.25</v>
      </c>
      <c r="AJ12" s="530">
        <v>315.8</v>
      </c>
      <c r="AK12" s="530">
        <v>25</v>
      </c>
      <c r="AL12" s="530"/>
      <c r="AM12" s="530">
        <v>0</v>
      </c>
      <c r="AN12" s="535">
        <v>340.8</v>
      </c>
      <c r="AO12" s="529"/>
      <c r="AP12" s="530">
        <v>65.900000000000006</v>
      </c>
      <c r="AQ12" s="530">
        <v>0</v>
      </c>
      <c r="AR12" s="529">
        <v>2</v>
      </c>
      <c r="AS12" s="529"/>
      <c r="AT12" s="536">
        <v>22.4</v>
      </c>
      <c r="AU12" s="537">
        <v>22.4</v>
      </c>
      <c r="AV12" s="535">
        <f t="shared" si="0"/>
        <v>6093.9000000000005</v>
      </c>
    </row>
    <row r="13" spans="1:48" s="538" customFormat="1" ht="31.5" x14ac:dyDescent="0.25">
      <c r="A13" s="524">
        <v>4</v>
      </c>
      <c r="B13" s="528" t="s">
        <v>21</v>
      </c>
      <c r="C13" s="529">
        <v>698</v>
      </c>
      <c r="D13" s="530">
        <v>20</v>
      </c>
      <c r="E13" s="529">
        <v>170</v>
      </c>
      <c r="F13" s="530">
        <v>2373.1999999999998</v>
      </c>
      <c r="G13" s="531">
        <v>344</v>
      </c>
      <c r="H13" s="529">
        <v>170</v>
      </c>
      <c r="I13" s="529">
        <v>311</v>
      </c>
      <c r="J13" s="530">
        <v>11</v>
      </c>
      <c r="K13" s="529">
        <v>13</v>
      </c>
      <c r="L13" s="530">
        <v>15</v>
      </c>
      <c r="M13" s="529">
        <v>20</v>
      </c>
      <c r="N13" s="532">
        <v>22</v>
      </c>
      <c r="O13" s="529"/>
      <c r="P13" s="532">
        <v>30</v>
      </c>
      <c r="Q13" s="533">
        <v>689.5</v>
      </c>
      <c r="R13" s="534">
        <v>951</v>
      </c>
      <c r="S13" s="530">
        <v>10</v>
      </c>
      <c r="T13" s="529">
        <v>170</v>
      </c>
      <c r="U13" s="530">
        <v>1616.7</v>
      </c>
      <c r="V13" s="535">
        <v>4679.3999999999996</v>
      </c>
      <c r="W13" s="534">
        <v>107</v>
      </c>
      <c r="X13" s="529">
        <v>14</v>
      </c>
      <c r="Y13" s="529">
        <v>148</v>
      </c>
      <c r="Z13" s="530">
        <v>221.7</v>
      </c>
      <c r="AA13" s="529">
        <v>120</v>
      </c>
      <c r="AB13" s="530">
        <v>12.8</v>
      </c>
      <c r="AC13" s="529">
        <v>47</v>
      </c>
      <c r="AD13" s="529">
        <v>165</v>
      </c>
      <c r="AE13" s="530">
        <v>7.8</v>
      </c>
      <c r="AF13" s="535">
        <v>242.3</v>
      </c>
      <c r="AG13" s="530">
        <v>20848</v>
      </c>
      <c r="AH13" s="530">
        <v>21682</v>
      </c>
      <c r="AI13" s="530">
        <v>1</v>
      </c>
      <c r="AJ13" s="530">
        <v>252.6</v>
      </c>
      <c r="AK13" s="530">
        <v>20</v>
      </c>
      <c r="AL13" s="530">
        <v>2.1</v>
      </c>
      <c r="AM13" s="530">
        <v>0.7</v>
      </c>
      <c r="AN13" s="535">
        <v>273.3</v>
      </c>
      <c r="AO13" s="529"/>
      <c r="AP13" s="530">
        <v>65.900000000000006</v>
      </c>
      <c r="AQ13" s="530">
        <v>0</v>
      </c>
      <c r="AR13" s="529">
        <v>3</v>
      </c>
      <c r="AS13" s="529"/>
      <c r="AT13" s="536">
        <v>33.6</v>
      </c>
      <c r="AU13" s="537">
        <v>33.6</v>
      </c>
      <c r="AV13" s="535">
        <f t="shared" si="0"/>
        <v>5228.6000000000004</v>
      </c>
    </row>
    <row r="14" spans="1:48" s="538" customFormat="1" x14ac:dyDescent="0.25">
      <c r="A14" s="524">
        <v>5</v>
      </c>
      <c r="B14" s="528" t="s">
        <v>22</v>
      </c>
      <c r="C14" s="529">
        <v>2726</v>
      </c>
      <c r="D14" s="530">
        <v>20</v>
      </c>
      <c r="E14" s="529">
        <v>170</v>
      </c>
      <c r="F14" s="530">
        <v>9268.4</v>
      </c>
      <c r="G14" s="531">
        <v>154</v>
      </c>
      <c r="H14" s="529">
        <v>170</v>
      </c>
      <c r="I14" s="529">
        <v>140</v>
      </c>
      <c r="J14" s="530">
        <v>11</v>
      </c>
      <c r="K14" s="529"/>
      <c r="L14" s="530">
        <v>15</v>
      </c>
      <c r="M14" s="529">
        <v>14</v>
      </c>
      <c r="N14" s="532">
        <v>22</v>
      </c>
      <c r="O14" s="529"/>
      <c r="P14" s="532">
        <v>30</v>
      </c>
      <c r="Q14" s="533">
        <v>314.2</v>
      </c>
      <c r="R14" s="534">
        <v>8405</v>
      </c>
      <c r="S14" s="530">
        <v>10</v>
      </c>
      <c r="T14" s="529">
        <v>170</v>
      </c>
      <c r="U14" s="530">
        <v>14288.5</v>
      </c>
      <c r="V14" s="535">
        <v>23871.1</v>
      </c>
      <c r="W14" s="534">
        <v>1801</v>
      </c>
      <c r="X14" s="529">
        <v>14</v>
      </c>
      <c r="Y14" s="529">
        <v>148</v>
      </c>
      <c r="Z14" s="530">
        <v>3731.7</v>
      </c>
      <c r="AA14" s="529">
        <v>120</v>
      </c>
      <c r="AB14" s="530">
        <v>216.1</v>
      </c>
      <c r="AC14" s="529">
        <v>151</v>
      </c>
      <c r="AD14" s="529">
        <v>165</v>
      </c>
      <c r="AE14" s="530">
        <v>24.9</v>
      </c>
      <c r="AF14" s="535">
        <v>3972.7</v>
      </c>
      <c r="AG14" s="530">
        <v>23017</v>
      </c>
      <c r="AH14" s="530">
        <v>23938</v>
      </c>
      <c r="AI14" s="530">
        <v>8</v>
      </c>
      <c r="AJ14" s="530">
        <v>2231.6999999999998</v>
      </c>
      <c r="AK14" s="530">
        <v>160</v>
      </c>
      <c r="AL14" s="530">
        <v>0.6</v>
      </c>
      <c r="AM14" s="530">
        <v>0.3</v>
      </c>
      <c r="AN14" s="535">
        <v>2392</v>
      </c>
      <c r="AO14" s="529">
        <v>2</v>
      </c>
      <c r="AP14" s="530">
        <v>65.900000000000006</v>
      </c>
      <c r="AQ14" s="530">
        <v>21.7</v>
      </c>
      <c r="AR14" s="529">
        <v>3</v>
      </c>
      <c r="AS14" s="529"/>
      <c r="AT14" s="536">
        <v>33.700000000000003</v>
      </c>
      <c r="AU14" s="537">
        <v>55.4</v>
      </c>
      <c r="AV14" s="535">
        <f t="shared" si="0"/>
        <v>30291.200000000001</v>
      </c>
    </row>
    <row r="15" spans="1:48" s="538" customFormat="1" x14ac:dyDescent="0.25">
      <c r="A15" s="524">
        <v>6</v>
      </c>
      <c r="B15" s="528" t="s">
        <v>23</v>
      </c>
      <c r="C15" s="529">
        <v>3641</v>
      </c>
      <c r="D15" s="530">
        <v>20</v>
      </c>
      <c r="E15" s="529">
        <v>170</v>
      </c>
      <c r="F15" s="530">
        <v>12379.4</v>
      </c>
      <c r="G15" s="531">
        <v>520</v>
      </c>
      <c r="H15" s="529">
        <v>170</v>
      </c>
      <c r="I15" s="529">
        <v>490</v>
      </c>
      <c r="J15" s="530">
        <v>11</v>
      </c>
      <c r="K15" s="529">
        <v>9</v>
      </c>
      <c r="L15" s="530">
        <v>15</v>
      </c>
      <c r="M15" s="529">
        <v>21</v>
      </c>
      <c r="N15" s="532">
        <v>22</v>
      </c>
      <c r="O15" s="529"/>
      <c r="P15" s="532">
        <v>30</v>
      </c>
      <c r="Q15" s="533">
        <v>1017.8</v>
      </c>
      <c r="R15" s="534">
        <v>3572</v>
      </c>
      <c r="S15" s="530">
        <v>10</v>
      </c>
      <c r="T15" s="529">
        <v>170</v>
      </c>
      <c r="U15" s="530">
        <v>6072.4</v>
      </c>
      <c r="V15" s="535">
        <v>19469.599999999999</v>
      </c>
      <c r="W15" s="534">
        <v>1072</v>
      </c>
      <c r="X15" s="529">
        <v>14</v>
      </c>
      <c r="Y15" s="529">
        <v>148</v>
      </c>
      <c r="Z15" s="530">
        <v>2221.1999999999998</v>
      </c>
      <c r="AA15" s="529">
        <v>120</v>
      </c>
      <c r="AB15" s="530">
        <v>128.6</v>
      </c>
      <c r="AC15" s="529">
        <v>80</v>
      </c>
      <c r="AD15" s="529">
        <v>165</v>
      </c>
      <c r="AE15" s="530">
        <v>13.2</v>
      </c>
      <c r="AF15" s="535">
        <v>2362.9999999999995</v>
      </c>
      <c r="AG15" s="530">
        <v>21920</v>
      </c>
      <c r="AH15" s="530">
        <v>22797</v>
      </c>
      <c r="AI15" s="530">
        <v>3.5</v>
      </c>
      <c r="AJ15" s="530">
        <v>929.9</v>
      </c>
      <c r="AK15" s="530">
        <v>70</v>
      </c>
      <c r="AL15" s="530">
        <v>2.8</v>
      </c>
      <c r="AM15" s="530">
        <v>5</v>
      </c>
      <c r="AN15" s="535">
        <v>1004.9</v>
      </c>
      <c r="AO15" s="529">
        <v>3</v>
      </c>
      <c r="AP15" s="530">
        <v>65.900000000000006</v>
      </c>
      <c r="AQ15" s="530">
        <v>32.6</v>
      </c>
      <c r="AR15" s="529">
        <v>13</v>
      </c>
      <c r="AS15" s="529"/>
      <c r="AT15" s="536">
        <v>145.70000000000002</v>
      </c>
      <c r="AU15" s="537">
        <v>178.3</v>
      </c>
      <c r="AV15" s="535">
        <f t="shared" si="0"/>
        <v>23015.8</v>
      </c>
    </row>
    <row r="16" spans="1:48" s="538" customFormat="1" x14ac:dyDescent="0.25">
      <c r="A16" s="524">
        <v>7</v>
      </c>
      <c r="B16" s="528" t="s">
        <v>24</v>
      </c>
      <c r="C16" s="529">
        <v>206</v>
      </c>
      <c r="D16" s="530">
        <v>20</v>
      </c>
      <c r="E16" s="529">
        <v>170</v>
      </c>
      <c r="F16" s="530">
        <v>700.4</v>
      </c>
      <c r="G16" s="531">
        <v>162</v>
      </c>
      <c r="H16" s="529">
        <v>170</v>
      </c>
      <c r="I16" s="529">
        <v>75</v>
      </c>
      <c r="J16" s="530">
        <v>11</v>
      </c>
      <c r="K16" s="529">
        <v>69</v>
      </c>
      <c r="L16" s="530">
        <v>15</v>
      </c>
      <c r="M16" s="529">
        <v>4</v>
      </c>
      <c r="N16" s="532">
        <v>22</v>
      </c>
      <c r="O16" s="529">
        <v>14</v>
      </c>
      <c r="P16" s="532">
        <v>30</v>
      </c>
      <c r="Q16" s="533">
        <v>402.6</v>
      </c>
      <c r="R16" s="534">
        <v>343</v>
      </c>
      <c r="S16" s="530">
        <v>10</v>
      </c>
      <c r="T16" s="529">
        <v>170</v>
      </c>
      <c r="U16" s="530">
        <v>583.1</v>
      </c>
      <c r="V16" s="535">
        <v>1686.1</v>
      </c>
      <c r="W16" s="534">
        <v>24</v>
      </c>
      <c r="X16" s="529">
        <v>14</v>
      </c>
      <c r="Y16" s="529">
        <v>148</v>
      </c>
      <c r="Z16" s="530">
        <v>49.7</v>
      </c>
      <c r="AA16" s="529">
        <v>120</v>
      </c>
      <c r="AB16" s="530">
        <v>2.9</v>
      </c>
      <c r="AC16" s="529">
        <v>16</v>
      </c>
      <c r="AD16" s="529">
        <v>165</v>
      </c>
      <c r="AE16" s="530">
        <v>2.6</v>
      </c>
      <c r="AF16" s="535">
        <v>55.2</v>
      </c>
      <c r="AG16" s="530">
        <v>20848</v>
      </c>
      <c r="AH16" s="530">
        <v>21682</v>
      </c>
      <c r="AI16" s="530">
        <v>0.25</v>
      </c>
      <c r="AJ16" s="530">
        <v>63.2</v>
      </c>
      <c r="AK16" s="530">
        <v>5</v>
      </c>
      <c r="AL16" s="530"/>
      <c r="AM16" s="530">
        <v>0</v>
      </c>
      <c r="AN16" s="535">
        <v>68.2</v>
      </c>
      <c r="AO16" s="529"/>
      <c r="AP16" s="530">
        <v>65.900000000000006</v>
      </c>
      <c r="AQ16" s="530">
        <v>0</v>
      </c>
      <c r="AR16" s="529"/>
      <c r="AS16" s="529"/>
      <c r="AT16" s="536">
        <v>0</v>
      </c>
      <c r="AU16" s="537">
        <v>0</v>
      </c>
      <c r="AV16" s="535">
        <f t="shared" si="0"/>
        <v>1809.5</v>
      </c>
    </row>
    <row r="17" spans="1:48" s="538" customFormat="1" x14ac:dyDescent="0.25">
      <c r="A17" s="524">
        <v>8</v>
      </c>
      <c r="B17" s="528" t="s">
        <v>25</v>
      </c>
      <c r="C17" s="529">
        <v>1881</v>
      </c>
      <c r="D17" s="530">
        <v>20</v>
      </c>
      <c r="E17" s="529">
        <v>170</v>
      </c>
      <c r="F17" s="530">
        <v>6395.4</v>
      </c>
      <c r="G17" s="531">
        <v>640</v>
      </c>
      <c r="H17" s="529">
        <v>170</v>
      </c>
      <c r="I17" s="529">
        <v>575</v>
      </c>
      <c r="J17" s="530">
        <v>11</v>
      </c>
      <c r="K17" s="529">
        <v>25</v>
      </c>
      <c r="L17" s="530">
        <v>15</v>
      </c>
      <c r="M17" s="529">
        <v>29</v>
      </c>
      <c r="N17" s="532">
        <v>22</v>
      </c>
      <c r="O17" s="529">
        <v>11</v>
      </c>
      <c r="P17" s="532">
        <v>30</v>
      </c>
      <c r="Q17" s="533">
        <v>1303.5999999999999</v>
      </c>
      <c r="R17" s="534">
        <v>2939</v>
      </c>
      <c r="S17" s="530">
        <v>10</v>
      </c>
      <c r="T17" s="529">
        <v>170</v>
      </c>
      <c r="U17" s="530">
        <v>4996.3</v>
      </c>
      <c r="V17" s="535">
        <v>12695.3</v>
      </c>
      <c r="W17" s="534">
        <v>830</v>
      </c>
      <c r="X17" s="529">
        <v>14</v>
      </c>
      <c r="Y17" s="529">
        <v>148</v>
      </c>
      <c r="Z17" s="530">
        <v>1719.8</v>
      </c>
      <c r="AA17" s="529">
        <v>120</v>
      </c>
      <c r="AB17" s="530">
        <v>99.6</v>
      </c>
      <c r="AC17" s="529">
        <v>137</v>
      </c>
      <c r="AD17" s="529">
        <v>165</v>
      </c>
      <c r="AE17" s="530">
        <v>22.6</v>
      </c>
      <c r="AF17" s="535">
        <v>1841.9999999999998</v>
      </c>
      <c r="AG17" s="530">
        <v>21920</v>
      </c>
      <c r="AH17" s="530">
        <v>22797</v>
      </c>
      <c r="AI17" s="530">
        <v>3</v>
      </c>
      <c r="AJ17" s="530">
        <v>797</v>
      </c>
      <c r="AK17" s="530">
        <v>60</v>
      </c>
      <c r="AL17" s="530"/>
      <c r="AM17" s="530">
        <v>0</v>
      </c>
      <c r="AN17" s="535">
        <v>857</v>
      </c>
      <c r="AO17" s="529">
        <v>1</v>
      </c>
      <c r="AP17" s="530">
        <v>65.900000000000006</v>
      </c>
      <c r="AQ17" s="530">
        <v>10.9</v>
      </c>
      <c r="AR17" s="529">
        <v>6</v>
      </c>
      <c r="AS17" s="529"/>
      <c r="AT17" s="536">
        <v>67.199999999999989</v>
      </c>
      <c r="AU17" s="537">
        <v>78.099999999999994</v>
      </c>
      <c r="AV17" s="535">
        <f t="shared" si="0"/>
        <v>15472.4</v>
      </c>
    </row>
    <row r="18" spans="1:48" s="538" customFormat="1" x14ac:dyDescent="0.25">
      <c r="A18" s="524">
        <v>9</v>
      </c>
      <c r="B18" s="528" t="s">
        <v>26</v>
      </c>
      <c r="C18" s="529">
        <v>254</v>
      </c>
      <c r="D18" s="530">
        <v>20</v>
      </c>
      <c r="E18" s="529">
        <v>170</v>
      </c>
      <c r="F18" s="530">
        <v>863.6</v>
      </c>
      <c r="G18" s="531">
        <v>65</v>
      </c>
      <c r="H18" s="529">
        <v>170</v>
      </c>
      <c r="I18" s="529">
        <v>52</v>
      </c>
      <c r="J18" s="530">
        <v>11</v>
      </c>
      <c r="K18" s="529">
        <v>10</v>
      </c>
      <c r="L18" s="530">
        <v>15</v>
      </c>
      <c r="M18" s="529">
        <v>3</v>
      </c>
      <c r="N18" s="532">
        <v>22</v>
      </c>
      <c r="O18" s="529"/>
      <c r="P18" s="532">
        <v>30</v>
      </c>
      <c r="Q18" s="533">
        <v>134</v>
      </c>
      <c r="R18" s="534">
        <v>376</v>
      </c>
      <c r="S18" s="530">
        <v>10</v>
      </c>
      <c r="T18" s="529">
        <v>170</v>
      </c>
      <c r="U18" s="530">
        <v>639.20000000000005</v>
      </c>
      <c r="V18" s="535">
        <v>1636.8000000000002</v>
      </c>
      <c r="W18" s="534">
        <v>32</v>
      </c>
      <c r="X18" s="529">
        <v>14</v>
      </c>
      <c r="Y18" s="529">
        <v>148</v>
      </c>
      <c r="Z18" s="530">
        <v>66.3</v>
      </c>
      <c r="AA18" s="529">
        <v>120</v>
      </c>
      <c r="AB18" s="530">
        <v>3.8</v>
      </c>
      <c r="AC18" s="529">
        <v>7</v>
      </c>
      <c r="AD18" s="529">
        <v>165</v>
      </c>
      <c r="AE18" s="530">
        <v>1.2</v>
      </c>
      <c r="AF18" s="535">
        <v>71.3</v>
      </c>
      <c r="AG18" s="530">
        <v>20848</v>
      </c>
      <c r="AH18" s="530">
        <v>21682</v>
      </c>
      <c r="AI18" s="530">
        <v>0.25</v>
      </c>
      <c r="AJ18" s="530">
        <v>63.2</v>
      </c>
      <c r="AK18" s="530">
        <v>5</v>
      </c>
      <c r="AL18" s="530"/>
      <c r="AM18" s="530">
        <v>0</v>
      </c>
      <c r="AN18" s="535">
        <v>68.2</v>
      </c>
      <c r="AO18" s="529"/>
      <c r="AP18" s="530">
        <v>65.900000000000006</v>
      </c>
      <c r="AQ18" s="530">
        <v>0</v>
      </c>
      <c r="AR18" s="529">
        <v>2</v>
      </c>
      <c r="AS18" s="529"/>
      <c r="AT18" s="536">
        <v>22.4</v>
      </c>
      <c r="AU18" s="537">
        <v>22.4</v>
      </c>
      <c r="AV18" s="535">
        <f t="shared" si="0"/>
        <v>1798.7000000000003</v>
      </c>
    </row>
    <row r="19" spans="1:48" s="538" customFormat="1" x14ac:dyDescent="0.25">
      <c r="A19" s="524">
        <v>10</v>
      </c>
      <c r="B19" s="528" t="s">
        <v>27</v>
      </c>
      <c r="C19" s="529">
        <v>567</v>
      </c>
      <c r="D19" s="530">
        <v>20</v>
      </c>
      <c r="E19" s="529">
        <v>170</v>
      </c>
      <c r="F19" s="530">
        <v>1927.8</v>
      </c>
      <c r="G19" s="531">
        <v>130</v>
      </c>
      <c r="H19" s="529">
        <v>170</v>
      </c>
      <c r="I19" s="529">
        <v>130</v>
      </c>
      <c r="J19" s="530">
        <v>11</v>
      </c>
      <c r="K19" s="529"/>
      <c r="L19" s="530">
        <v>15</v>
      </c>
      <c r="M19" s="529"/>
      <c r="N19" s="532">
        <v>22</v>
      </c>
      <c r="O19" s="529"/>
      <c r="P19" s="532">
        <v>30</v>
      </c>
      <c r="Q19" s="533">
        <v>243.1</v>
      </c>
      <c r="R19" s="534">
        <v>584</v>
      </c>
      <c r="S19" s="530">
        <v>10</v>
      </c>
      <c r="T19" s="529">
        <v>170</v>
      </c>
      <c r="U19" s="530">
        <v>992.8</v>
      </c>
      <c r="V19" s="535">
        <v>3163.7</v>
      </c>
      <c r="W19" s="534">
        <v>101</v>
      </c>
      <c r="X19" s="529">
        <v>14</v>
      </c>
      <c r="Y19" s="529">
        <v>148</v>
      </c>
      <c r="Z19" s="530">
        <v>209.3</v>
      </c>
      <c r="AA19" s="529">
        <v>120</v>
      </c>
      <c r="AB19" s="530">
        <v>12.1</v>
      </c>
      <c r="AC19" s="529">
        <v>35</v>
      </c>
      <c r="AD19" s="529">
        <v>165</v>
      </c>
      <c r="AE19" s="530">
        <v>5.8</v>
      </c>
      <c r="AF19" s="535">
        <v>227.20000000000002</v>
      </c>
      <c r="AG19" s="530">
        <v>20848</v>
      </c>
      <c r="AH19" s="530">
        <v>21682</v>
      </c>
      <c r="AI19" s="530">
        <v>0.5</v>
      </c>
      <c r="AJ19" s="530">
        <v>126.3</v>
      </c>
      <c r="AK19" s="530">
        <v>10</v>
      </c>
      <c r="AL19" s="530"/>
      <c r="AM19" s="530">
        <v>0</v>
      </c>
      <c r="AN19" s="535">
        <v>136.30000000000001</v>
      </c>
      <c r="AO19" s="529"/>
      <c r="AP19" s="530">
        <v>65.900000000000006</v>
      </c>
      <c r="AQ19" s="530">
        <v>0</v>
      </c>
      <c r="AR19" s="529">
        <v>3</v>
      </c>
      <c r="AS19" s="529"/>
      <c r="AT19" s="536">
        <v>33.6</v>
      </c>
      <c r="AU19" s="537">
        <v>33.6</v>
      </c>
      <c r="AV19" s="535">
        <f t="shared" si="0"/>
        <v>3560.7999999999997</v>
      </c>
    </row>
    <row r="20" spans="1:48" s="538" customFormat="1" x14ac:dyDescent="0.25">
      <c r="A20" s="524">
        <v>11</v>
      </c>
      <c r="B20" s="528" t="s">
        <v>28</v>
      </c>
      <c r="C20" s="529">
        <v>289</v>
      </c>
      <c r="D20" s="530">
        <v>20</v>
      </c>
      <c r="E20" s="529">
        <v>170</v>
      </c>
      <c r="F20" s="530">
        <v>982.6</v>
      </c>
      <c r="G20" s="531">
        <v>101</v>
      </c>
      <c r="H20" s="529">
        <v>170</v>
      </c>
      <c r="I20" s="529">
        <v>68</v>
      </c>
      <c r="J20" s="530">
        <v>11</v>
      </c>
      <c r="K20" s="529">
        <v>24</v>
      </c>
      <c r="L20" s="530">
        <v>15</v>
      </c>
      <c r="M20" s="529">
        <v>2</v>
      </c>
      <c r="N20" s="532">
        <v>22</v>
      </c>
      <c r="O20" s="529">
        <v>7</v>
      </c>
      <c r="P20" s="532">
        <v>30</v>
      </c>
      <c r="Q20" s="533">
        <v>231.5</v>
      </c>
      <c r="R20" s="534">
        <v>345</v>
      </c>
      <c r="S20" s="530">
        <v>10</v>
      </c>
      <c r="T20" s="529">
        <v>170</v>
      </c>
      <c r="U20" s="530">
        <v>586.5</v>
      </c>
      <c r="V20" s="535">
        <v>1800.6</v>
      </c>
      <c r="W20" s="534">
        <v>39</v>
      </c>
      <c r="X20" s="529">
        <v>14</v>
      </c>
      <c r="Y20" s="529">
        <v>148</v>
      </c>
      <c r="Z20" s="530">
        <v>80.8</v>
      </c>
      <c r="AA20" s="529">
        <v>120</v>
      </c>
      <c r="AB20" s="530">
        <v>4.7</v>
      </c>
      <c r="AC20" s="529">
        <v>21</v>
      </c>
      <c r="AD20" s="529">
        <v>165</v>
      </c>
      <c r="AE20" s="530">
        <v>3.5</v>
      </c>
      <c r="AF20" s="535">
        <v>89</v>
      </c>
      <c r="AG20" s="530">
        <v>20848</v>
      </c>
      <c r="AH20" s="530">
        <v>21682</v>
      </c>
      <c r="AI20" s="530">
        <v>0.25</v>
      </c>
      <c r="AJ20" s="530">
        <v>63.2</v>
      </c>
      <c r="AK20" s="530">
        <v>5</v>
      </c>
      <c r="AL20" s="530"/>
      <c r="AM20" s="530">
        <v>0</v>
      </c>
      <c r="AN20" s="535">
        <v>68.2</v>
      </c>
      <c r="AO20" s="529"/>
      <c r="AP20" s="530">
        <v>65.900000000000006</v>
      </c>
      <c r="AQ20" s="530">
        <v>0</v>
      </c>
      <c r="AR20" s="529">
        <v>1</v>
      </c>
      <c r="AS20" s="529"/>
      <c r="AT20" s="536">
        <v>11.2</v>
      </c>
      <c r="AU20" s="537">
        <v>11.2</v>
      </c>
      <c r="AV20" s="535">
        <f t="shared" si="0"/>
        <v>1969</v>
      </c>
    </row>
    <row r="21" spans="1:48" s="538" customFormat="1" x14ac:dyDescent="0.25">
      <c r="A21" s="524">
        <v>12</v>
      </c>
      <c r="B21" s="528" t="s">
        <v>29</v>
      </c>
      <c r="C21" s="529">
        <v>394</v>
      </c>
      <c r="D21" s="530">
        <v>20</v>
      </c>
      <c r="E21" s="529">
        <v>170</v>
      </c>
      <c r="F21" s="530">
        <v>1339.6</v>
      </c>
      <c r="G21" s="531">
        <v>19</v>
      </c>
      <c r="H21" s="529">
        <v>170</v>
      </c>
      <c r="I21" s="529">
        <v>18</v>
      </c>
      <c r="J21" s="530">
        <v>11</v>
      </c>
      <c r="K21" s="529"/>
      <c r="L21" s="530">
        <v>15</v>
      </c>
      <c r="M21" s="529">
        <v>1</v>
      </c>
      <c r="N21" s="532">
        <v>22</v>
      </c>
      <c r="O21" s="529"/>
      <c r="P21" s="532">
        <v>30</v>
      </c>
      <c r="Q21" s="533">
        <v>37.4</v>
      </c>
      <c r="R21" s="534">
        <v>564</v>
      </c>
      <c r="S21" s="530">
        <v>10</v>
      </c>
      <c r="T21" s="529">
        <v>170</v>
      </c>
      <c r="U21" s="530">
        <v>958.8</v>
      </c>
      <c r="V21" s="535">
        <v>2335.8000000000002</v>
      </c>
      <c r="W21" s="534">
        <v>27</v>
      </c>
      <c r="X21" s="529">
        <v>14</v>
      </c>
      <c r="Y21" s="529">
        <v>148</v>
      </c>
      <c r="Z21" s="530">
        <v>55.9</v>
      </c>
      <c r="AA21" s="529">
        <v>120</v>
      </c>
      <c r="AB21" s="530">
        <v>3.2</v>
      </c>
      <c r="AC21" s="529">
        <v>29</v>
      </c>
      <c r="AD21" s="529">
        <v>165</v>
      </c>
      <c r="AE21" s="530">
        <v>4.8</v>
      </c>
      <c r="AF21" s="535">
        <v>63.9</v>
      </c>
      <c r="AG21" s="530">
        <v>20848</v>
      </c>
      <c r="AH21" s="530">
        <v>21682</v>
      </c>
      <c r="AI21" s="530">
        <v>0.5</v>
      </c>
      <c r="AJ21" s="530">
        <v>126.3</v>
      </c>
      <c r="AK21" s="530">
        <v>10</v>
      </c>
      <c r="AL21" s="530">
        <v>65.900000000000006</v>
      </c>
      <c r="AM21" s="530">
        <v>36.700000000000003</v>
      </c>
      <c r="AN21" s="535">
        <v>173</v>
      </c>
      <c r="AO21" s="529">
        <v>1</v>
      </c>
      <c r="AP21" s="530">
        <v>65.900000000000006</v>
      </c>
      <c r="AQ21" s="530">
        <v>10.9</v>
      </c>
      <c r="AR21" s="529">
        <v>4</v>
      </c>
      <c r="AS21" s="529"/>
      <c r="AT21" s="536">
        <v>44.800000000000004</v>
      </c>
      <c r="AU21" s="537">
        <v>55.7</v>
      </c>
      <c r="AV21" s="535">
        <f t="shared" si="0"/>
        <v>2628.4</v>
      </c>
    </row>
    <row r="22" spans="1:48" s="538" customFormat="1" x14ac:dyDescent="0.25">
      <c r="A22" s="524">
        <v>13</v>
      </c>
      <c r="B22" s="528" t="s">
        <v>30</v>
      </c>
      <c r="C22" s="529">
        <v>620</v>
      </c>
      <c r="D22" s="530">
        <v>20</v>
      </c>
      <c r="E22" s="529">
        <v>170</v>
      </c>
      <c r="F22" s="530">
        <v>2108</v>
      </c>
      <c r="G22" s="531">
        <v>110</v>
      </c>
      <c r="H22" s="529">
        <v>170</v>
      </c>
      <c r="I22" s="529">
        <v>80</v>
      </c>
      <c r="J22" s="530">
        <v>11</v>
      </c>
      <c r="K22" s="529">
        <v>27</v>
      </c>
      <c r="L22" s="530">
        <v>15</v>
      </c>
      <c r="M22" s="529">
        <v>2</v>
      </c>
      <c r="N22" s="532">
        <v>22</v>
      </c>
      <c r="O22" s="529">
        <v>1</v>
      </c>
      <c r="P22" s="532">
        <v>30</v>
      </c>
      <c r="Q22" s="533">
        <v>231</v>
      </c>
      <c r="R22" s="534">
        <v>1451</v>
      </c>
      <c r="S22" s="530">
        <v>10</v>
      </c>
      <c r="T22" s="529">
        <v>170</v>
      </c>
      <c r="U22" s="530">
        <v>2466.6999999999998</v>
      </c>
      <c r="V22" s="535">
        <v>4805.7</v>
      </c>
      <c r="W22" s="534">
        <v>236</v>
      </c>
      <c r="X22" s="529">
        <v>14</v>
      </c>
      <c r="Y22" s="529">
        <v>148</v>
      </c>
      <c r="Z22" s="530">
        <v>489</v>
      </c>
      <c r="AA22" s="529">
        <v>120</v>
      </c>
      <c r="AB22" s="530">
        <v>28.3</v>
      </c>
      <c r="AC22" s="529">
        <v>30</v>
      </c>
      <c r="AD22" s="529">
        <v>165</v>
      </c>
      <c r="AE22" s="530">
        <v>5</v>
      </c>
      <c r="AF22" s="535">
        <v>522.29999999999995</v>
      </c>
      <c r="AG22" s="530">
        <v>20848</v>
      </c>
      <c r="AH22" s="530">
        <v>21682</v>
      </c>
      <c r="AI22" s="530">
        <v>1.5</v>
      </c>
      <c r="AJ22" s="530">
        <v>379</v>
      </c>
      <c r="AK22" s="530">
        <v>30</v>
      </c>
      <c r="AL22" s="530">
        <v>0.3</v>
      </c>
      <c r="AM22" s="530">
        <v>0.2</v>
      </c>
      <c r="AN22" s="535">
        <v>409.2</v>
      </c>
      <c r="AO22" s="529"/>
      <c r="AP22" s="530">
        <v>65.900000000000006</v>
      </c>
      <c r="AQ22" s="530">
        <v>0</v>
      </c>
      <c r="AR22" s="529">
        <v>5</v>
      </c>
      <c r="AS22" s="529"/>
      <c r="AT22" s="536">
        <v>56</v>
      </c>
      <c r="AU22" s="537">
        <v>56</v>
      </c>
      <c r="AV22" s="535">
        <f t="shared" si="0"/>
        <v>5793.2</v>
      </c>
    </row>
    <row r="23" spans="1:48" s="538" customFormat="1" x14ac:dyDescent="0.25">
      <c r="A23" s="524">
        <v>14</v>
      </c>
      <c r="B23" s="528" t="s">
        <v>31</v>
      </c>
      <c r="C23" s="529">
        <v>371</v>
      </c>
      <c r="D23" s="530">
        <v>20</v>
      </c>
      <c r="E23" s="529">
        <v>170</v>
      </c>
      <c r="F23" s="530">
        <v>1261.4000000000001</v>
      </c>
      <c r="G23" s="531">
        <v>152</v>
      </c>
      <c r="H23" s="529">
        <v>170</v>
      </c>
      <c r="I23" s="529">
        <v>119</v>
      </c>
      <c r="J23" s="530">
        <v>11</v>
      </c>
      <c r="K23" s="529">
        <v>25</v>
      </c>
      <c r="L23" s="530">
        <v>15</v>
      </c>
      <c r="M23" s="529">
        <v>6</v>
      </c>
      <c r="N23" s="532">
        <v>22</v>
      </c>
      <c r="O23" s="529">
        <v>2</v>
      </c>
      <c r="P23" s="532">
        <v>30</v>
      </c>
      <c r="Q23" s="533">
        <v>318.89999999999998</v>
      </c>
      <c r="R23" s="534">
        <v>622</v>
      </c>
      <c r="S23" s="530">
        <v>10</v>
      </c>
      <c r="T23" s="529">
        <v>170</v>
      </c>
      <c r="U23" s="530">
        <v>1057.4000000000001</v>
      </c>
      <c r="V23" s="535">
        <v>2637.7000000000003</v>
      </c>
      <c r="W23" s="534">
        <v>100</v>
      </c>
      <c r="X23" s="529">
        <v>14</v>
      </c>
      <c r="Y23" s="529">
        <v>148</v>
      </c>
      <c r="Z23" s="530">
        <v>207.2</v>
      </c>
      <c r="AA23" s="529">
        <v>120</v>
      </c>
      <c r="AB23" s="530">
        <v>12</v>
      </c>
      <c r="AC23" s="529">
        <v>30</v>
      </c>
      <c r="AD23" s="529">
        <v>165</v>
      </c>
      <c r="AE23" s="530">
        <v>5</v>
      </c>
      <c r="AF23" s="535">
        <v>224.2</v>
      </c>
      <c r="AG23" s="530">
        <v>20848</v>
      </c>
      <c r="AH23" s="530">
        <v>21682</v>
      </c>
      <c r="AI23" s="530">
        <v>0.5</v>
      </c>
      <c r="AJ23" s="530">
        <v>126.3</v>
      </c>
      <c r="AK23" s="530">
        <v>10</v>
      </c>
      <c r="AL23" s="530"/>
      <c r="AM23" s="530">
        <v>0</v>
      </c>
      <c r="AN23" s="535">
        <v>136.30000000000001</v>
      </c>
      <c r="AO23" s="529"/>
      <c r="AP23" s="530">
        <v>65.900000000000006</v>
      </c>
      <c r="AQ23" s="530">
        <v>0</v>
      </c>
      <c r="AR23" s="529"/>
      <c r="AS23" s="529"/>
      <c r="AT23" s="536">
        <v>0</v>
      </c>
      <c r="AU23" s="537">
        <v>0</v>
      </c>
      <c r="AV23" s="535">
        <f t="shared" si="0"/>
        <v>2998.2000000000003</v>
      </c>
    </row>
    <row r="24" spans="1:48" s="538" customFormat="1" x14ac:dyDescent="0.25">
      <c r="A24" s="524">
        <v>15</v>
      </c>
      <c r="B24" s="528" t="s">
        <v>32</v>
      </c>
      <c r="C24" s="529">
        <v>392</v>
      </c>
      <c r="D24" s="530">
        <v>20</v>
      </c>
      <c r="E24" s="529">
        <v>170</v>
      </c>
      <c r="F24" s="530">
        <v>1332.8</v>
      </c>
      <c r="G24" s="531">
        <v>16</v>
      </c>
      <c r="H24" s="529">
        <v>170</v>
      </c>
      <c r="I24" s="529">
        <v>16</v>
      </c>
      <c r="J24" s="530">
        <v>11</v>
      </c>
      <c r="K24" s="529"/>
      <c r="L24" s="530">
        <v>15</v>
      </c>
      <c r="M24" s="529"/>
      <c r="N24" s="532">
        <v>22</v>
      </c>
      <c r="O24" s="529"/>
      <c r="P24" s="532">
        <v>30</v>
      </c>
      <c r="Q24" s="533">
        <v>29.9</v>
      </c>
      <c r="R24" s="534">
        <v>1017</v>
      </c>
      <c r="S24" s="530">
        <v>10</v>
      </c>
      <c r="T24" s="529">
        <v>170</v>
      </c>
      <c r="U24" s="530">
        <v>1728.9</v>
      </c>
      <c r="V24" s="535">
        <v>3091.6000000000004</v>
      </c>
      <c r="W24" s="534">
        <v>64</v>
      </c>
      <c r="X24" s="529">
        <v>14</v>
      </c>
      <c r="Y24" s="529">
        <v>148</v>
      </c>
      <c r="Z24" s="530">
        <v>132.6</v>
      </c>
      <c r="AA24" s="529">
        <v>120</v>
      </c>
      <c r="AB24" s="530">
        <v>7.7</v>
      </c>
      <c r="AC24" s="529">
        <v>43</v>
      </c>
      <c r="AD24" s="529">
        <v>165</v>
      </c>
      <c r="AE24" s="530">
        <v>7.1</v>
      </c>
      <c r="AF24" s="535">
        <v>147.39999999999998</v>
      </c>
      <c r="AG24" s="530">
        <v>20848</v>
      </c>
      <c r="AH24" s="530">
        <v>21682</v>
      </c>
      <c r="AI24" s="530">
        <v>1</v>
      </c>
      <c r="AJ24" s="530">
        <v>252.6</v>
      </c>
      <c r="AK24" s="530">
        <v>20</v>
      </c>
      <c r="AL24" s="530"/>
      <c r="AM24" s="530">
        <v>0</v>
      </c>
      <c r="AN24" s="535">
        <v>272.60000000000002</v>
      </c>
      <c r="AO24" s="529">
        <v>4</v>
      </c>
      <c r="AP24" s="530">
        <v>65.900000000000006</v>
      </c>
      <c r="AQ24" s="530">
        <v>43.5</v>
      </c>
      <c r="AR24" s="529">
        <v>7</v>
      </c>
      <c r="AS24" s="529"/>
      <c r="AT24" s="536">
        <v>78.400000000000006</v>
      </c>
      <c r="AU24" s="537">
        <v>121.9</v>
      </c>
      <c r="AV24" s="535">
        <f t="shared" si="0"/>
        <v>3633.5000000000005</v>
      </c>
    </row>
    <row r="25" spans="1:48" s="538" customFormat="1" x14ac:dyDescent="0.25">
      <c r="A25" s="524">
        <v>16</v>
      </c>
      <c r="B25" s="528" t="s">
        <v>33</v>
      </c>
      <c r="C25" s="529">
        <v>1137</v>
      </c>
      <c r="D25" s="530">
        <v>20</v>
      </c>
      <c r="E25" s="529">
        <v>170</v>
      </c>
      <c r="F25" s="530">
        <v>3865.8</v>
      </c>
      <c r="G25" s="531">
        <v>170</v>
      </c>
      <c r="H25" s="529">
        <v>170</v>
      </c>
      <c r="I25" s="529">
        <v>122</v>
      </c>
      <c r="J25" s="530">
        <v>11</v>
      </c>
      <c r="K25" s="529">
        <v>43</v>
      </c>
      <c r="L25" s="530">
        <v>15</v>
      </c>
      <c r="M25" s="529">
        <v>5</v>
      </c>
      <c r="N25" s="532">
        <v>22</v>
      </c>
      <c r="O25" s="529"/>
      <c r="P25" s="532">
        <v>30</v>
      </c>
      <c r="Q25" s="533">
        <v>356.5</v>
      </c>
      <c r="R25" s="534">
        <v>1315</v>
      </c>
      <c r="S25" s="530">
        <v>10</v>
      </c>
      <c r="T25" s="529">
        <v>170</v>
      </c>
      <c r="U25" s="530">
        <v>2235.5</v>
      </c>
      <c r="V25" s="535">
        <v>6457.8</v>
      </c>
      <c r="W25" s="534">
        <v>368</v>
      </c>
      <c r="X25" s="529">
        <v>14</v>
      </c>
      <c r="Y25" s="529">
        <v>148</v>
      </c>
      <c r="Z25" s="530">
        <v>762.5</v>
      </c>
      <c r="AA25" s="529">
        <v>120</v>
      </c>
      <c r="AB25" s="530">
        <v>44.2</v>
      </c>
      <c r="AC25" s="529">
        <v>49</v>
      </c>
      <c r="AD25" s="529">
        <v>165</v>
      </c>
      <c r="AE25" s="530">
        <v>8.1</v>
      </c>
      <c r="AF25" s="535">
        <v>814.80000000000007</v>
      </c>
      <c r="AG25" s="530">
        <v>20848</v>
      </c>
      <c r="AH25" s="530">
        <v>21682</v>
      </c>
      <c r="AI25" s="530">
        <v>1.25</v>
      </c>
      <c r="AJ25" s="530">
        <v>315.8</v>
      </c>
      <c r="AK25" s="530">
        <v>25</v>
      </c>
      <c r="AL25" s="530">
        <v>65.900000000000006</v>
      </c>
      <c r="AM25" s="530">
        <v>81.2</v>
      </c>
      <c r="AN25" s="535">
        <v>422</v>
      </c>
      <c r="AO25" s="529"/>
      <c r="AP25" s="530">
        <v>65.900000000000006</v>
      </c>
      <c r="AQ25" s="530">
        <v>0</v>
      </c>
      <c r="AR25" s="529">
        <v>11</v>
      </c>
      <c r="AS25" s="529"/>
      <c r="AT25" s="536">
        <v>123.2</v>
      </c>
      <c r="AU25" s="537">
        <v>123.2</v>
      </c>
      <c r="AV25" s="535">
        <f t="shared" si="0"/>
        <v>7817.8</v>
      </c>
    </row>
    <row r="26" spans="1:48" s="538" customFormat="1" x14ac:dyDescent="0.25">
      <c r="A26" s="524">
        <v>17</v>
      </c>
      <c r="B26" s="528" t="s">
        <v>34</v>
      </c>
      <c r="C26" s="529">
        <v>904</v>
      </c>
      <c r="D26" s="530">
        <v>20</v>
      </c>
      <c r="E26" s="529">
        <v>170</v>
      </c>
      <c r="F26" s="530">
        <v>3073.6</v>
      </c>
      <c r="G26" s="531">
        <v>233</v>
      </c>
      <c r="H26" s="529">
        <v>170</v>
      </c>
      <c r="I26" s="529">
        <v>196</v>
      </c>
      <c r="J26" s="530">
        <v>11</v>
      </c>
      <c r="K26" s="529">
        <v>33</v>
      </c>
      <c r="L26" s="530">
        <v>15</v>
      </c>
      <c r="M26" s="529">
        <v>2</v>
      </c>
      <c r="N26" s="532">
        <v>22</v>
      </c>
      <c r="O26" s="529">
        <v>2</v>
      </c>
      <c r="P26" s="532">
        <v>30</v>
      </c>
      <c r="Q26" s="533">
        <v>468.4</v>
      </c>
      <c r="R26" s="534">
        <v>1177</v>
      </c>
      <c r="S26" s="530">
        <v>10</v>
      </c>
      <c r="T26" s="529">
        <v>170</v>
      </c>
      <c r="U26" s="530">
        <v>2000.9</v>
      </c>
      <c r="V26" s="535">
        <v>5542.9</v>
      </c>
      <c r="W26" s="534">
        <v>413</v>
      </c>
      <c r="X26" s="529">
        <v>14</v>
      </c>
      <c r="Y26" s="529">
        <v>148</v>
      </c>
      <c r="Z26" s="530">
        <v>855.7</v>
      </c>
      <c r="AA26" s="529">
        <v>120</v>
      </c>
      <c r="AB26" s="530">
        <v>49.6</v>
      </c>
      <c r="AC26" s="529">
        <v>59</v>
      </c>
      <c r="AD26" s="529">
        <v>165</v>
      </c>
      <c r="AE26" s="530">
        <v>9.6999999999999993</v>
      </c>
      <c r="AF26" s="535">
        <v>915.00000000000011</v>
      </c>
      <c r="AG26" s="530">
        <v>20848</v>
      </c>
      <c r="AH26" s="530">
        <v>21682</v>
      </c>
      <c r="AI26" s="530">
        <v>1</v>
      </c>
      <c r="AJ26" s="530">
        <v>252.6</v>
      </c>
      <c r="AK26" s="530">
        <v>20</v>
      </c>
      <c r="AL26" s="530"/>
      <c r="AM26" s="530">
        <v>0</v>
      </c>
      <c r="AN26" s="535">
        <v>272.60000000000002</v>
      </c>
      <c r="AO26" s="529">
        <v>1</v>
      </c>
      <c r="AP26" s="530">
        <v>65.900000000000006</v>
      </c>
      <c r="AQ26" s="530">
        <v>10.9</v>
      </c>
      <c r="AR26" s="529">
        <v>4</v>
      </c>
      <c r="AS26" s="529"/>
      <c r="AT26" s="536">
        <v>44.800000000000004</v>
      </c>
      <c r="AU26" s="537">
        <v>55.7</v>
      </c>
      <c r="AV26" s="535">
        <f t="shared" si="0"/>
        <v>6786.2</v>
      </c>
    </row>
    <row r="27" spans="1:48" s="538" customFormat="1" ht="31.5" x14ac:dyDescent="0.25">
      <c r="A27" s="524">
        <v>18</v>
      </c>
      <c r="B27" s="528" t="s">
        <v>35</v>
      </c>
      <c r="C27" s="529">
        <v>115</v>
      </c>
      <c r="D27" s="530">
        <v>20</v>
      </c>
      <c r="E27" s="529">
        <v>170</v>
      </c>
      <c r="F27" s="530">
        <v>391</v>
      </c>
      <c r="G27" s="531">
        <v>184</v>
      </c>
      <c r="H27" s="529">
        <v>170</v>
      </c>
      <c r="I27" s="529">
        <v>72</v>
      </c>
      <c r="J27" s="530">
        <v>11</v>
      </c>
      <c r="K27" s="529">
        <v>97</v>
      </c>
      <c r="L27" s="530">
        <v>15</v>
      </c>
      <c r="M27" s="529">
        <v>8</v>
      </c>
      <c r="N27" s="532">
        <v>22</v>
      </c>
      <c r="O27" s="529">
        <v>7</v>
      </c>
      <c r="P27" s="532">
        <v>30</v>
      </c>
      <c r="Q27" s="533">
        <v>447.6</v>
      </c>
      <c r="R27" s="534">
        <v>235</v>
      </c>
      <c r="S27" s="530">
        <v>10</v>
      </c>
      <c r="T27" s="529">
        <v>170</v>
      </c>
      <c r="U27" s="530">
        <v>399.5</v>
      </c>
      <c r="V27" s="535">
        <v>1238.0999999999999</v>
      </c>
      <c r="W27" s="534">
        <v>57</v>
      </c>
      <c r="X27" s="529">
        <v>14</v>
      </c>
      <c r="Y27" s="529">
        <v>148</v>
      </c>
      <c r="Z27" s="530">
        <v>118.1</v>
      </c>
      <c r="AA27" s="529">
        <v>120</v>
      </c>
      <c r="AB27" s="530">
        <v>6.8</v>
      </c>
      <c r="AC27" s="529">
        <v>7</v>
      </c>
      <c r="AD27" s="529">
        <v>165</v>
      </c>
      <c r="AE27" s="530">
        <v>1.2</v>
      </c>
      <c r="AF27" s="535">
        <v>126.1</v>
      </c>
      <c r="AG27" s="530">
        <v>20848</v>
      </c>
      <c r="AH27" s="530">
        <v>21682</v>
      </c>
      <c r="AI27" s="530">
        <v>0.25</v>
      </c>
      <c r="AJ27" s="530">
        <v>63.2</v>
      </c>
      <c r="AK27" s="530">
        <v>5</v>
      </c>
      <c r="AL27" s="530">
        <v>3</v>
      </c>
      <c r="AM27" s="530">
        <v>1.7</v>
      </c>
      <c r="AN27" s="535">
        <v>69.900000000000006</v>
      </c>
      <c r="AO27" s="529"/>
      <c r="AP27" s="530">
        <v>65.900000000000006</v>
      </c>
      <c r="AQ27" s="530">
        <v>0</v>
      </c>
      <c r="AR27" s="529">
        <v>5</v>
      </c>
      <c r="AS27" s="529"/>
      <c r="AT27" s="536">
        <v>56</v>
      </c>
      <c r="AU27" s="537">
        <v>56</v>
      </c>
      <c r="AV27" s="535">
        <f t="shared" si="0"/>
        <v>1490.1</v>
      </c>
    </row>
    <row r="28" spans="1:48" s="538" customFormat="1" x14ac:dyDescent="0.25">
      <c r="A28" s="524">
        <v>19</v>
      </c>
      <c r="B28" s="528" t="s">
        <v>36</v>
      </c>
      <c r="C28" s="529">
        <v>828</v>
      </c>
      <c r="D28" s="530">
        <v>20</v>
      </c>
      <c r="E28" s="529">
        <v>170</v>
      </c>
      <c r="F28" s="530">
        <v>2815.2</v>
      </c>
      <c r="G28" s="531">
        <v>494</v>
      </c>
      <c r="H28" s="529">
        <v>170</v>
      </c>
      <c r="I28" s="529">
        <v>157</v>
      </c>
      <c r="J28" s="530">
        <v>11</v>
      </c>
      <c r="K28" s="529">
        <v>290</v>
      </c>
      <c r="L28" s="530">
        <v>15</v>
      </c>
      <c r="M28" s="529">
        <v>11</v>
      </c>
      <c r="N28" s="532">
        <v>22</v>
      </c>
      <c r="O28" s="529">
        <v>36</v>
      </c>
      <c r="P28" s="532">
        <v>30</v>
      </c>
      <c r="Q28" s="533">
        <v>1257.8</v>
      </c>
      <c r="R28" s="534">
        <v>633</v>
      </c>
      <c r="S28" s="530">
        <v>10</v>
      </c>
      <c r="T28" s="529">
        <v>170</v>
      </c>
      <c r="U28" s="530">
        <v>1076.0999999999999</v>
      </c>
      <c r="V28" s="535">
        <v>5149.1000000000004</v>
      </c>
      <c r="W28" s="534">
        <v>46</v>
      </c>
      <c r="X28" s="529">
        <v>14</v>
      </c>
      <c r="Y28" s="529">
        <v>148</v>
      </c>
      <c r="Z28" s="530">
        <v>95.3</v>
      </c>
      <c r="AA28" s="529">
        <v>120</v>
      </c>
      <c r="AB28" s="530">
        <v>5.5</v>
      </c>
      <c r="AC28" s="529">
        <v>29</v>
      </c>
      <c r="AD28" s="529">
        <v>165</v>
      </c>
      <c r="AE28" s="530">
        <v>4.8</v>
      </c>
      <c r="AF28" s="535">
        <v>105.6</v>
      </c>
      <c r="AG28" s="530">
        <v>20848</v>
      </c>
      <c r="AH28" s="530">
        <v>21682</v>
      </c>
      <c r="AI28" s="530">
        <v>0.5</v>
      </c>
      <c r="AJ28" s="530">
        <v>126.3</v>
      </c>
      <c r="AK28" s="530">
        <v>10</v>
      </c>
      <c r="AL28" s="530">
        <v>1</v>
      </c>
      <c r="AM28" s="530">
        <v>0.4</v>
      </c>
      <c r="AN28" s="535">
        <v>136.70000000000002</v>
      </c>
      <c r="AO28" s="529"/>
      <c r="AP28" s="530">
        <v>65.900000000000006</v>
      </c>
      <c r="AQ28" s="530">
        <v>0</v>
      </c>
      <c r="AR28" s="529">
        <v>4</v>
      </c>
      <c r="AS28" s="529"/>
      <c r="AT28" s="536">
        <v>44.8</v>
      </c>
      <c r="AU28" s="537">
        <v>44.8</v>
      </c>
      <c r="AV28" s="535">
        <f t="shared" si="0"/>
        <v>5436.2000000000007</v>
      </c>
    </row>
    <row r="29" spans="1:48" s="538" customFormat="1" x14ac:dyDescent="0.25">
      <c r="A29" s="524">
        <v>20</v>
      </c>
      <c r="B29" s="528" t="s">
        <v>37</v>
      </c>
      <c r="C29" s="529">
        <v>1092</v>
      </c>
      <c r="D29" s="530">
        <v>20</v>
      </c>
      <c r="E29" s="529">
        <v>170</v>
      </c>
      <c r="F29" s="530">
        <v>3712.8</v>
      </c>
      <c r="G29" s="531">
        <v>249</v>
      </c>
      <c r="H29" s="529">
        <v>170</v>
      </c>
      <c r="I29" s="529">
        <v>237</v>
      </c>
      <c r="J29" s="530">
        <v>11</v>
      </c>
      <c r="K29" s="529"/>
      <c r="L29" s="530">
        <v>15</v>
      </c>
      <c r="M29" s="529">
        <v>12</v>
      </c>
      <c r="N29" s="532">
        <v>22</v>
      </c>
      <c r="O29" s="529"/>
      <c r="P29" s="532">
        <v>30</v>
      </c>
      <c r="Q29" s="533">
        <v>488.1</v>
      </c>
      <c r="R29" s="534">
        <v>2512</v>
      </c>
      <c r="S29" s="530">
        <v>10</v>
      </c>
      <c r="T29" s="529">
        <v>170</v>
      </c>
      <c r="U29" s="530">
        <v>4270.3999999999996</v>
      </c>
      <c r="V29" s="535">
        <v>8471.2999999999993</v>
      </c>
      <c r="W29" s="534">
        <v>380</v>
      </c>
      <c r="X29" s="529">
        <v>14</v>
      </c>
      <c r="Y29" s="529">
        <v>148</v>
      </c>
      <c r="Z29" s="530">
        <v>787.4</v>
      </c>
      <c r="AA29" s="529">
        <v>120</v>
      </c>
      <c r="AB29" s="530">
        <v>45.6</v>
      </c>
      <c r="AC29" s="529">
        <v>104</v>
      </c>
      <c r="AD29" s="529">
        <v>165</v>
      </c>
      <c r="AE29" s="530">
        <v>17.2</v>
      </c>
      <c r="AF29" s="535">
        <v>850.2</v>
      </c>
      <c r="AG29" s="530">
        <v>20848</v>
      </c>
      <c r="AH29" s="530">
        <v>21682</v>
      </c>
      <c r="AI29" s="530">
        <v>2.5</v>
      </c>
      <c r="AJ29" s="530">
        <v>631.70000000000005</v>
      </c>
      <c r="AK29" s="530">
        <v>50</v>
      </c>
      <c r="AL29" s="530"/>
      <c r="AM29" s="530">
        <v>0</v>
      </c>
      <c r="AN29" s="535">
        <v>681.7</v>
      </c>
      <c r="AO29" s="529"/>
      <c r="AP29" s="530">
        <v>65.900000000000006</v>
      </c>
      <c r="AQ29" s="530">
        <v>0</v>
      </c>
      <c r="AR29" s="529">
        <v>1</v>
      </c>
      <c r="AS29" s="529"/>
      <c r="AT29" s="536">
        <v>11.2</v>
      </c>
      <c r="AU29" s="537">
        <v>11.2</v>
      </c>
      <c r="AV29" s="535">
        <f t="shared" si="0"/>
        <v>10014.400000000001</v>
      </c>
    </row>
    <row r="30" spans="1:48" s="538" customFormat="1" ht="18.75" customHeight="1" x14ac:dyDescent="0.25">
      <c r="A30" s="524">
        <v>21</v>
      </c>
      <c r="B30" s="528" t="s">
        <v>38</v>
      </c>
      <c r="C30" s="529">
        <v>432</v>
      </c>
      <c r="D30" s="530">
        <v>20</v>
      </c>
      <c r="E30" s="529">
        <v>170</v>
      </c>
      <c r="F30" s="530">
        <v>1468.8</v>
      </c>
      <c r="G30" s="531">
        <v>143</v>
      </c>
      <c r="H30" s="529">
        <v>170</v>
      </c>
      <c r="I30" s="529">
        <v>118</v>
      </c>
      <c r="J30" s="530">
        <v>11</v>
      </c>
      <c r="K30" s="529">
        <v>18</v>
      </c>
      <c r="L30" s="530">
        <v>15</v>
      </c>
      <c r="M30" s="529">
        <v>6</v>
      </c>
      <c r="N30" s="532">
        <v>22</v>
      </c>
      <c r="O30" s="529">
        <v>1</v>
      </c>
      <c r="P30" s="532">
        <v>30</v>
      </c>
      <c r="Q30" s="533">
        <v>294.10000000000002</v>
      </c>
      <c r="R30" s="534">
        <v>495</v>
      </c>
      <c r="S30" s="530">
        <v>10</v>
      </c>
      <c r="T30" s="529">
        <v>170</v>
      </c>
      <c r="U30" s="530">
        <v>841.5</v>
      </c>
      <c r="V30" s="535">
        <v>2604.4</v>
      </c>
      <c r="W30" s="534">
        <v>38</v>
      </c>
      <c r="X30" s="529">
        <v>14</v>
      </c>
      <c r="Y30" s="529">
        <v>148</v>
      </c>
      <c r="Z30" s="530">
        <v>78.7</v>
      </c>
      <c r="AA30" s="529">
        <v>120</v>
      </c>
      <c r="AB30" s="530">
        <v>4.5999999999999996</v>
      </c>
      <c r="AC30" s="529">
        <v>31</v>
      </c>
      <c r="AD30" s="529">
        <v>165</v>
      </c>
      <c r="AE30" s="530">
        <v>5.0999999999999996</v>
      </c>
      <c r="AF30" s="535">
        <v>88.399999999999991</v>
      </c>
      <c r="AG30" s="530">
        <v>20848</v>
      </c>
      <c r="AH30" s="530">
        <v>21682</v>
      </c>
      <c r="AI30" s="530">
        <v>0.5</v>
      </c>
      <c r="AJ30" s="530">
        <v>126.3</v>
      </c>
      <c r="AK30" s="530">
        <v>10</v>
      </c>
      <c r="AL30" s="530"/>
      <c r="AM30" s="530">
        <v>0</v>
      </c>
      <c r="AN30" s="535">
        <v>136.30000000000001</v>
      </c>
      <c r="AO30" s="529">
        <v>1</v>
      </c>
      <c r="AP30" s="530">
        <v>65.900000000000006</v>
      </c>
      <c r="AQ30" s="530">
        <v>10.9</v>
      </c>
      <c r="AR30" s="529">
        <v>2</v>
      </c>
      <c r="AS30" s="529"/>
      <c r="AT30" s="536">
        <v>22.4</v>
      </c>
      <c r="AU30" s="537">
        <v>33.299999999999997</v>
      </c>
      <c r="AV30" s="535">
        <f t="shared" si="0"/>
        <v>2862.4000000000005</v>
      </c>
    </row>
    <row r="31" spans="1:48" s="538" customFormat="1" x14ac:dyDescent="0.25">
      <c r="A31" s="524">
        <v>22</v>
      </c>
      <c r="B31" s="528" t="s">
        <v>39</v>
      </c>
      <c r="C31" s="529">
        <v>924</v>
      </c>
      <c r="D31" s="530">
        <v>20</v>
      </c>
      <c r="E31" s="529">
        <v>170</v>
      </c>
      <c r="F31" s="530">
        <v>3141.6</v>
      </c>
      <c r="G31" s="531">
        <v>113</v>
      </c>
      <c r="H31" s="529">
        <v>170</v>
      </c>
      <c r="I31" s="529">
        <v>57</v>
      </c>
      <c r="J31" s="530">
        <v>11</v>
      </c>
      <c r="K31" s="529">
        <v>35</v>
      </c>
      <c r="L31" s="530">
        <v>15</v>
      </c>
      <c r="M31" s="529">
        <v>7</v>
      </c>
      <c r="N31" s="532">
        <v>22</v>
      </c>
      <c r="O31" s="529">
        <v>14</v>
      </c>
      <c r="P31" s="532">
        <v>30</v>
      </c>
      <c r="Q31" s="533">
        <v>293.39999999999998</v>
      </c>
      <c r="R31" s="534">
        <v>1099</v>
      </c>
      <c r="S31" s="530">
        <v>10</v>
      </c>
      <c r="T31" s="529">
        <v>170</v>
      </c>
      <c r="U31" s="530">
        <v>1868.3</v>
      </c>
      <c r="V31" s="535">
        <v>5303.3</v>
      </c>
      <c r="W31" s="534">
        <v>30</v>
      </c>
      <c r="X31" s="529">
        <v>14</v>
      </c>
      <c r="Y31" s="529">
        <v>148</v>
      </c>
      <c r="Z31" s="530">
        <v>62.2</v>
      </c>
      <c r="AA31" s="529">
        <v>120</v>
      </c>
      <c r="AB31" s="530">
        <v>3.6</v>
      </c>
      <c r="AC31" s="529">
        <v>6</v>
      </c>
      <c r="AD31" s="529">
        <v>165</v>
      </c>
      <c r="AE31" s="530">
        <v>1</v>
      </c>
      <c r="AF31" s="535">
        <v>66.8</v>
      </c>
      <c r="AG31" s="530">
        <v>20848</v>
      </c>
      <c r="AH31" s="530">
        <v>21682</v>
      </c>
      <c r="AI31" s="530">
        <v>1</v>
      </c>
      <c r="AJ31" s="530">
        <v>252.6</v>
      </c>
      <c r="AK31" s="530">
        <v>20</v>
      </c>
      <c r="AL31" s="530"/>
      <c r="AM31" s="530">
        <v>0</v>
      </c>
      <c r="AN31" s="535">
        <v>272.60000000000002</v>
      </c>
      <c r="AO31" s="529">
        <v>1</v>
      </c>
      <c r="AP31" s="530">
        <v>65.900000000000006</v>
      </c>
      <c r="AQ31" s="530">
        <v>10.9</v>
      </c>
      <c r="AR31" s="529"/>
      <c r="AS31" s="529">
        <v>17</v>
      </c>
      <c r="AT31" s="536">
        <v>228.5</v>
      </c>
      <c r="AU31" s="537">
        <v>239.4</v>
      </c>
      <c r="AV31" s="535">
        <f t="shared" si="0"/>
        <v>5882.1</v>
      </c>
    </row>
    <row r="32" spans="1:48" s="538" customFormat="1" x14ac:dyDescent="0.25">
      <c r="A32" s="524">
        <v>23</v>
      </c>
      <c r="B32" s="528" t="s">
        <v>40</v>
      </c>
      <c r="C32" s="529">
        <v>509</v>
      </c>
      <c r="D32" s="530">
        <v>20</v>
      </c>
      <c r="E32" s="529">
        <v>170</v>
      </c>
      <c r="F32" s="530">
        <v>1730.6</v>
      </c>
      <c r="G32" s="531">
        <v>76</v>
      </c>
      <c r="H32" s="529">
        <v>170</v>
      </c>
      <c r="I32" s="529">
        <v>75</v>
      </c>
      <c r="J32" s="530">
        <v>11</v>
      </c>
      <c r="K32" s="529"/>
      <c r="L32" s="530">
        <v>15</v>
      </c>
      <c r="M32" s="529">
        <v>1</v>
      </c>
      <c r="N32" s="532">
        <v>22</v>
      </c>
      <c r="O32" s="529"/>
      <c r="P32" s="532">
        <v>30</v>
      </c>
      <c r="Q32" s="533">
        <v>144</v>
      </c>
      <c r="R32" s="534">
        <v>813</v>
      </c>
      <c r="S32" s="530">
        <v>10</v>
      </c>
      <c r="T32" s="529">
        <v>170</v>
      </c>
      <c r="U32" s="530">
        <v>1382.1</v>
      </c>
      <c r="V32" s="535">
        <v>3256.7</v>
      </c>
      <c r="W32" s="534">
        <v>60</v>
      </c>
      <c r="X32" s="529">
        <v>14</v>
      </c>
      <c r="Y32" s="529">
        <v>148</v>
      </c>
      <c r="Z32" s="530">
        <v>124.3</v>
      </c>
      <c r="AA32" s="529">
        <v>120</v>
      </c>
      <c r="AB32" s="530">
        <v>7.2</v>
      </c>
      <c r="AC32" s="529">
        <v>21</v>
      </c>
      <c r="AD32" s="529">
        <v>165</v>
      </c>
      <c r="AE32" s="530">
        <v>3.5</v>
      </c>
      <c r="AF32" s="535">
        <v>135</v>
      </c>
      <c r="AG32" s="530">
        <v>20848</v>
      </c>
      <c r="AH32" s="530">
        <v>21682</v>
      </c>
      <c r="AI32" s="530">
        <v>0.75</v>
      </c>
      <c r="AJ32" s="530">
        <v>189.5</v>
      </c>
      <c r="AK32" s="530">
        <v>15</v>
      </c>
      <c r="AL32" s="530"/>
      <c r="AM32" s="530">
        <v>0</v>
      </c>
      <c r="AN32" s="535">
        <v>204.5</v>
      </c>
      <c r="AO32" s="529"/>
      <c r="AP32" s="530">
        <v>65.900000000000006</v>
      </c>
      <c r="AQ32" s="530">
        <v>0</v>
      </c>
      <c r="AR32" s="529"/>
      <c r="AS32" s="529"/>
      <c r="AT32" s="536">
        <v>0</v>
      </c>
      <c r="AU32" s="537">
        <v>0</v>
      </c>
      <c r="AV32" s="535">
        <f t="shared" si="0"/>
        <v>3596.2</v>
      </c>
    </row>
    <row r="33" spans="1:48" s="538" customFormat="1" x14ac:dyDescent="0.25">
      <c r="A33" s="524">
        <v>24</v>
      </c>
      <c r="B33" s="528" t="s">
        <v>41</v>
      </c>
      <c r="C33" s="529">
        <v>521</v>
      </c>
      <c r="D33" s="530">
        <v>20</v>
      </c>
      <c r="E33" s="529">
        <v>170</v>
      </c>
      <c r="F33" s="530">
        <v>1771.4</v>
      </c>
      <c r="G33" s="531">
        <v>0</v>
      </c>
      <c r="H33" s="529">
        <v>170</v>
      </c>
      <c r="I33" s="529"/>
      <c r="J33" s="530">
        <v>11</v>
      </c>
      <c r="K33" s="529"/>
      <c r="L33" s="530">
        <v>15</v>
      </c>
      <c r="M33" s="529"/>
      <c r="N33" s="532">
        <v>22</v>
      </c>
      <c r="O33" s="529"/>
      <c r="P33" s="532">
        <v>30</v>
      </c>
      <c r="Q33" s="533">
        <v>0</v>
      </c>
      <c r="R33" s="534">
        <v>586</v>
      </c>
      <c r="S33" s="530">
        <v>10</v>
      </c>
      <c r="T33" s="529">
        <v>170</v>
      </c>
      <c r="U33" s="530">
        <v>996.2</v>
      </c>
      <c r="V33" s="535">
        <v>2767.6000000000004</v>
      </c>
      <c r="W33" s="534">
        <v>86</v>
      </c>
      <c r="X33" s="529">
        <v>14</v>
      </c>
      <c r="Y33" s="529">
        <v>148</v>
      </c>
      <c r="Z33" s="530">
        <v>178.2</v>
      </c>
      <c r="AA33" s="529">
        <v>120</v>
      </c>
      <c r="AB33" s="530">
        <v>10.3</v>
      </c>
      <c r="AC33" s="529">
        <v>20</v>
      </c>
      <c r="AD33" s="529">
        <v>165</v>
      </c>
      <c r="AE33" s="530">
        <v>3.3</v>
      </c>
      <c r="AF33" s="535">
        <v>191.8</v>
      </c>
      <c r="AG33" s="530">
        <v>20848</v>
      </c>
      <c r="AH33" s="530">
        <v>21682</v>
      </c>
      <c r="AI33" s="530">
        <v>0.5</v>
      </c>
      <c r="AJ33" s="530">
        <v>126.3</v>
      </c>
      <c r="AK33" s="530">
        <v>10</v>
      </c>
      <c r="AL33" s="530">
        <v>1</v>
      </c>
      <c r="AM33" s="530">
        <v>0.8</v>
      </c>
      <c r="AN33" s="535">
        <v>137.10000000000002</v>
      </c>
      <c r="AO33" s="529"/>
      <c r="AP33" s="530">
        <v>65.900000000000006</v>
      </c>
      <c r="AQ33" s="530">
        <v>0</v>
      </c>
      <c r="AR33" s="529">
        <v>7</v>
      </c>
      <c r="AS33" s="529"/>
      <c r="AT33" s="536">
        <v>78.400000000000006</v>
      </c>
      <c r="AU33" s="537">
        <v>78.400000000000006</v>
      </c>
      <c r="AV33" s="535">
        <f t="shared" si="0"/>
        <v>3174.9000000000005</v>
      </c>
    </row>
    <row r="34" spans="1:48" s="538" customFormat="1" x14ac:dyDescent="0.25">
      <c r="A34" s="524">
        <v>25</v>
      </c>
      <c r="B34" s="528" t="s">
        <v>42</v>
      </c>
      <c r="C34" s="529">
        <v>591</v>
      </c>
      <c r="D34" s="530">
        <v>20</v>
      </c>
      <c r="E34" s="529">
        <v>170</v>
      </c>
      <c r="F34" s="530">
        <v>2009.4</v>
      </c>
      <c r="G34" s="531">
        <v>314</v>
      </c>
      <c r="H34" s="529">
        <v>170</v>
      </c>
      <c r="I34" s="529">
        <v>238</v>
      </c>
      <c r="J34" s="530">
        <v>11</v>
      </c>
      <c r="K34" s="529">
        <v>61</v>
      </c>
      <c r="L34" s="530">
        <v>15</v>
      </c>
      <c r="M34" s="529">
        <v>4</v>
      </c>
      <c r="N34" s="532">
        <v>22</v>
      </c>
      <c r="O34" s="529">
        <v>11</v>
      </c>
      <c r="P34" s="532">
        <v>30</v>
      </c>
      <c r="Q34" s="533">
        <v>671.7</v>
      </c>
      <c r="R34" s="534">
        <v>1171</v>
      </c>
      <c r="S34" s="530">
        <v>10</v>
      </c>
      <c r="T34" s="529">
        <v>170</v>
      </c>
      <c r="U34" s="530">
        <v>1990.7</v>
      </c>
      <c r="V34" s="535">
        <v>4671.8</v>
      </c>
      <c r="W34" s="534">
        <v>485</v>
      </c>
      <c r="X34" s="529">
        <v>14</v>
      </c>
      <c r="Y34" s="529">
        <v>148</v>
      </c>
      <c r="Z34" s="530">
        <v>1004.9</v>
      </c>
      <c r="AA34" s="529">
        <v>120</v>
      </c>
      <c r="AB34" s="530">
        <v>58.2</v>
      </c>
      <c r="AC34" s="529">
        <v>26</v>
      </c>
      <c r="AD34" s="529">
        <v>165</v>
      </c>
      <c r="AE34" s="530">
        <v>4.3</v>
      </c>
      <c r="AF34" s="535">
        <v>1067.3999999999999</v>
      </c>
      <c r="AG34" s="530">
        <v>20848</v>
      </c>
      <c r="AH34" s="530">
        <v>21682</v>
      </c>
      <c r="AI34" s="530">
        <v>1.25</v>
      </c>
      <c r="AJ34" s="530">
        <v>315.8</v>
      </c>
      <c r="AK34" s="530">
        <v>25</v>
      </c>
      <c r="AL34" s="530"/>
      <c r="AM34" s="530">
        <v>0</v>
      </c>
      <c r="AN34" s="535">
        <v>340.8</v>
      </c>
      <c r="AO34" s="529">
        <v>2</v>
      </c>
      <c r="AP34" s="530">
        <v>65.900000000000006</v>
      </c>
      <c r="AQ34" s="530">
        <v>21.7</v>
      </c>
      <c r="AR34" s="529">
        <v>5</v>
      </c>
      <c r="AS34" s="529"/>
      <c r="AT34" s="536">
        <v>56.099999999999994</v>
      </c>
      <c r="AU34" s="537">
        <v>77.8</v>
      </c>
      <c r="AV34" s="535">
        <f t="shared" si="0"/>
        <v>6157.8</v>
      </c>
    </row>
    <row r="35" spans="1:48" s="538" customFormat="1" x14ac:dyDescent="0.25">
      <c r="A35" s="524">
        <v>26</v>
      </c>
      <c r="B35" s="528" t="s">
        <v>43</v>
      </c>
      <c r="C35" s="529">
        <v>567</v>
      </c>
      <c r="D35" s="530">
        <v>20</v>
      </c>
      <c r="E35" s="529">
        <v>170</v>
      </c>
      <c r="F35" s="530">
        <v>1927.8</v>
      </c>
      <c r="G35" s="531">
        <v>162</v>
      </c>
      <c r="H35" s="529">
        <v>170</v>
      </c>
      <c r="I35" s="529">
        <v>158</v>
      </c>
      <c r="J35" s="530">
        <v>11</v>
      </c>
      <c r="K35" s="529"/>
      <c r="L35" s="530">
        <v>15</v>
      </c>
      <c r="M35" s="529">
        <v>4</v>
      </c>
      <c r="N35" s="532">
        <v>22</v>
      </c>
      <c r="O35" s="529"/>
      <c r="P35" s="532">
        <v>30</v>
      </c>
      <c r="Q35" s="533">
        <v>310.39999999999998</v>
      </c>
      <c r="R35" s="534">
        <v>426</v>
      </c>
      <c r="S35" s="530">
        <v>10</v>
      </c>
      <c r="T35" s="529">
        <v>170</v>
      </c>
      <c r="U35" s="530">
        <v>724.2</v>
      </c>
      <c r="V35" s="535">
        <v>2962.3999999999996</v>
      </c>
      <c r="W35" s="534">
        <v>61</v>
      </c>
      <c r="X35" s="529">
        <v>14</v>
      </c>
      <c r="Y35" s="529">
        <v>148</v>
      </c>
      <c r="Z35" s="530">
        <v>126.4</v>
      </c>
      <c r="AA35" s="529">
        <v>120</v>
      </c>
      <c r="AB35" s="530">
        <v>7.3</v>
      </c>
      <c r="AC35" s="529">
        <v>37</v>
      </c>
      <c r="AD35" s="529">
        <v>165</v>
      </c>
      <c r="AE35" s="530">
        <v>6.1</v>
      </c>
      <c r="AF35" s="535">
        <v>139.80000000000001</v>
      </c>
      <c r="AG35" s="530">
        <v>20848</v>
      </c>
      <c r="AH35" s="530">
        <v>21682</v>
      </c>
      <c r="AI35" s="530">
        <v>0.5</v>
      </c>
      <c r="AJ35" s="530">
        <v>126.3</v>
      </c>
      <c r="AK35" s="530">
        <v>10</v>
      </c>
      <c r="AL35" s="530"/>
      <c r="AM35" s="530">
        <v>0</v>
      </c>
      <c r="AN35" s="535">
        <v>136.30000000000001</v>
      </c>
      <c r="AO35" s="529"/>
      <c r="AP35" s="530">
        <v>65.900000000000006</v>
      </c>
      <c r="AQ35" s="530">
        <v>0</v>
      </c>
      <c r="AR35" s="529">
        <v>3</v>
      </c>
      <c r="AS35" s="529"/>
      <c r="AT35" s="536">
        <v>33.6</v>
      </c>
      <c r="AU35" s="537">
        <v>33.6</v>
      </c>
      <c r="AV35" s="535">
        <f t="shared" si="0"/>
        <v>3272.1</v>
      </c>
    </row>
    <row r="36" spans="1:48" s="538" customFormat="1" x14ac:dyDescent="0.25">
      <c r="A36" s="524">
        <v>27</v>
      </c>
      <c r="B36" s="528" t="s">
        <v>44</v>
      </c>
      <c r="C36" s="529">
        <v>869</v>
      </c>
      <c r="D36" s="530">
        <v>20</v>
      </c>
      <c r="E36" s="529">
        <v>170</v>
      </c>
      <c r="F36" s="530">
        <v>2954.6</v>
      </c>
      <c r="G36" s="531">
        <v>0</v>
      </c>
      <c r="H36" s="529">
        <v>170</v>
      </c>
      <c r="I36" s="529"/>
      <c r="J36" s="530">
        <v>11</v>
      </c>
      <c r="K36" s="529"/>
      <c r="L36" s="530">
        <v>15</v>
      </c>
      <c r="M36" s="529"/>
      <c r="N36" s="532">
        <v>22</v>
      </c>
      <c r="O36" s="529"/>
      <c r="P36" s="532">
        <v>30</v>
      </c>
      <c r="Q36" s="533">
        <v>0</v>
      </c>
      <c r="R36" s="534">
        <v>2123</v>
      </c>
      <c r="S36" s="530">
        <v>10</v>
      </c>
      <c r="T36" s="529">
        <v>170</v>
      </c>
      <c r="U36" s="530">
        <v>3609.1</v>
      </c>
      <c r="V36" s="535">
        <v>6563.7</v>
      </c>
      <c r="W36" s="534">
        <v>112</v>
      </c>
      <c r="X36" s="529">
        <v>14</v>
      </c>
      <c r="Y36" s="529">
        <v>148</v>
      </c>
      <c r="Z36" s="530">
        <v>232.1</v>
      </c>
      <c r="AA36" s="529">
        <v>120</v>
      </c>
      <c r="AB36" s="530">
        <v>13.4</v>
      </c>
      <c r="AC36" s="529">
        <v>34</v>
      </c>
      <c r="AD36" s="529">
        <v>165</v>
      </c>
      <c r="AE36" s="530">
        <v>5.6</v>
      </c>
      <c r="AF36" s="535">
        <v>251.1</v>
      </c>
      <c r="AG36" s="530">
        <v>20848</v>
      </c>
      <c r="AH36" s="530">
        <v>21682</v>
      </c>
      <c r="AI36" s="530">
        <v>2.25</v>
      </c>
      <c r="AJ36" s="530">
        <v>568.6</v>
      </c>
      <c r="AK36" s="530">
        <v>45</v>
      </c>
      <c r="AL36" s="530">
        <v>1</v>
      </c>
      <c r="AM36" s="530">
        <v>0.2</v>
      </c>
      <c r="AN36" s="535">
        <v>613.80000000000007</v>
      </c>
      <c r="AO36" s="529">
        <v>1</v>
      </c>
      <c r="AP36" s="530">
        <v>65.900000000000006</v>
      </c>
      <c r="AQ36" s="530">
        <v>10.9</v>
      </c>
      <c r="AR36" s="529">
        <v>1</v>
      </c>
      <c r="AS36" s="529"/>
      <c r="AT36" s="536">
        <v>11.200000000000001</v>
      </c>
      <c r="AU36" s="537">
        <v>22.1</v>
      </c>
      <c r="AV36" s="535">
        <f t="shared" si="0"/>
        <v>7450.7000000000007</v>
      </c>
    </row>
    <row r="37" spans="1:48" s="538" customFormat="1" x14ac:dyDescent="0.25">
      <c r="A37" s="524">
        <v>28</v>
      </c>
      <c r="B37" s="528" t="s">
        <v>45</v>
      </c>
      <c r="C37" s="529">
        <v>973</v>
      </c>
      <c r="D37" s="530">
        <v>20</v>
      </c>
      <c r="E37" s="529">
        <v>170</v>
      </c>
      <c r="F37" s="530">
        <v>3308.2</v>
      </c>
      <c r="G37" s="531">
        <v>973</v>
      </c>
      <c r="H37" s="529">
        <v>170</v>
      </c>
      <c r="I37" s="529">
        <v>455</v>
      </c>
      <c r="J37" s="530">
        <v>11</v>
      </c>
      <c r="K37" s="529">
        <v>465</v>
      </c>
      <c r="L37" s="530">
        <v>15</v>
      </c>
      <c r="M37" s="529">
        <v>23</v>
      </c>
      <c r="N37" s="532">
        <v>22</v>
      </c>
      <c r="O37" s="529">
        <v>30</v>
      </c>
      <c r="P37" s="532">
        <v>30</v>
      </c>
      <c r="Q37" s="533">
        <v>2275.6</v>
      </c>
      <c r="R37" s="534">
        <v>700</v>
      </c>
      <c r="S37" s="530">
        <v>10</v>
      </c>
      <c r="T37" s="529">
        <v>170</v>
      </c>
      <c r="U37" s="530">
        <v>1190</v>
      </c>
      <c r="V37" s="535">
        <v>6773.7999999999993</v>
      </c>
      <c r="W37" s="534">
        <v>217</v>
      </c>
      <c r="X37" s="529">
        <v>14</v>
      </c>
      <c r="Y37" s="529">
        <v>148</v>
      </c>
      <c r="Z37" s="530">
        <v>449.6</v>
      </c>
      <c r="AA37" s="529">
        <v>120</v>
      </c>
      <c r="AB37" s="530">
        <v>26</v>
      </c>
      <c r="AC37" s="529">
        <v>28</v>
      </c>
      <c r="AD37" s="529">
        <v>165</v>
      </c>
      <c r="AE37" s="530">
        <v>4.5999999999999996</v>
      </c>
      <c r="AF37" s="535">
        <v>480.20000000000005</v>
      </c>
      <c r="AG37" s="530">
        <v>20848</v>
      </c>
      <c r="AH37" s="530">
        <v>21682</v>
      </c>
      <c r="AI37" s="530">
        <v>0.75</v>
      </c>
      <c r="AJ37" s="530">
        <v>189.5</v>
      </c>
      <c r="AK37" s="530">
        <v>15</v>
      </c>
      <c r="AL37" s="530"/>
      <c r="AM37" s="530">
        <v>0</v>
      </c>
      <c r="AN37" s="535">
        <v>204.5</v>
      </c>
      <c r="AO37" s="529">
        <v>1</v>
      </c>
      <c r="AP37" s="530">
        <v>65.900000000000006</v>
      </c>
      <c r="AQ37" s="530">
        <v>10.9</v>
      </c>
      <c r="AR37" s="529">
        <v>3</v>
      </c>
      <c r="AS37" s="529"/>
      <c r="AT37" s="536">
        <v>33.6</v>
      </c>
      <c r="AU37" s="537">
        <v>44.5</v>
      </c>
      <c r="AV37" s="535">
        <f t="shared" si="0"/>
        <v>7502.9999999999991</v>
      </c>
    </row>
    <row r="38" spans="1:48" s="538" customFormat="1" x14ac:dyDescent="0.25">
      <c r="A38" s="524">
        <v>29</v>
      </c>
      <c r="B38" s="528" t="s">
        <v>46</v>
      </c>
      <c r="C38" s="529">
        <v>292</v>
      </c>
      <c r="D38" s="530">
        <v>20</v>
      </c>
      <c r="E38" s="529">
        <v>170</v>
      </c>
      <c r="F38" s="530">
        <v>992.8</v>
      </c>
      <c r="G38" s="531">
        <v>124</v>
      </c>
      <c r="H38" s="529">
        <v>170</v>
      </c>
      <c r="I38" s="529">
        <v>122</v>
      </c>
      <c r="J38" s="530">
        <v>11</v>
      </c>
      <c r="K38" s="529"/>
      <c r="L38" s="530">
        <v>15</v>
      </c>
      <c r="M38" s="529">
        <v>2</v>
      </c>
      <c r="N38" s="532">
        <v>22</v>
      </c>
      <c r="O38" s="529"/>
      <c r="P38" s="532">
        <v>30</v>
      </c>
      <c r="Q38" s="533">
        <v>235.6</v>
      </c>
      <c r="R38" s="534">
        <v>342</v>
      </c>
      <c r="S38" s="530">
        <v>10</v>
      </c>
      <c r="T38" s="529">
        <v>170</v>
      </c>
      <c r="U38" s="530">
        <v>581.4</v>
      </c>
      <c r="V38" s="535">
        <v>1809.7999999999997</v>
      </c>
      <c r="W38" s="534">
        <v>89</v>
      </c>
      <c r="X38" s="529">
        <v>14</v>
      </c>
      <c r="Y38" s="529">
        <v>148</v>
      </c>
      <c r="Z38" s="530">
        <v>184.4</v>
      </c>
      <c r="AA38" s="529">
        <v>120</v>
      </c>
      <c r="AB38" s="530">
        <v>10.7</v>
      </c>
      <c r="AC38" s="529">
        <v>19</v>
      </c>
      <c r="AD38" s="529">
        <v>165</v>
      </c>
      <c r="AE38" s="530">
        <v>3.1</v>
      </c>
      <c r="AF38" s="535">
        <v>198.2</v>
      </c>
      <c r="AG38" s="530">
        <v>20848</v>
      </c>
      <c r="AH38" s="530">
        <v>21682</v>
      </c>
      <c r="AI38" s="530">
        <v>0.25</v>
      </c>
      <c r="AJ38" s="530">
        <v>63.2</v>
      </c>
      <c r="AK38" s="530">
        <v>5</v>
      </c>
      <c r="AL38" s="530">
        <v>1.2</v>
      </c>
      <c r="AM38" s="530">
        <v>0.1</v>
      </c>
      <c r="AN38" s="535">
        <v>68.3</v>
      </c>
      <c r="AO38" s="529"/>
      <c r="AP38" s="530">
        <v>65.900000000000006</v>
      </c>
      <c r="AQ38" s="530">
        <v>0</v>
      </c>
      <c r="AR38" s="529">
        <v>1</v>
      </c>
      <c r="AS38" s="529"/>
      <c r="AT38" s="536">
        <v>11.2</v>
      </c>
      <c r="AU38" s="537">
        <v>11.2</v>
      </c>
      <c r="AV38" s="535">
        <f t="shared" si="0"/>
        <v>2087.4999999999995</v>
      </c>
    </row>
    <row r="39" spans="1:48" s="538" customFormat="1" x14ac:dyDescent="0.25">
      <c r="A39" s="524">
        <v>30</v>
      </c>
      <c r="B39" s="528" t="s">
        <v>47</v>
      </c>
      <c r="C39" s="529">
        <v>538</v>
      </c>
      <c r="D39" s="530">
        <v>20</v>
      </c>
      <c r="E39" s="529">
        <v>170</v>
      </c>
      <c r="F39" s="530">
        <v>1829.2</v>
      </c>
      <c r="G39" s="531">
        <v>15</v>
      </c>
      <c r="H39" s="529">
        <v>170</v>
      </c>
      <c r="I39" s="529">
        <v>5</v>
      </c>
      <c r="J39" s="530">
        <v>11</v>
      </c>
      <c r="K39" s="529">
        <v>3</v>
      </c>
      <c r="L39" s="530">
        <v>15</v>
      </c>
      <c r="M39" s="529">
        <v>3</v>
      </c>
      <c r="N39" s="532">
        <v>22</v>
      </c>
      <c r="O39" s="529">
        <v>4</v>
      </c>
      <c r="P39" s="532">
        <v>30</v>
      </c>
      <c r="Q39" s="533">
        <v>48.6</v>
      </c>
      <c r="R39" s="534">
        <v>1823</v>
      </c>
      <c r="S39" s="530">
        <v>10</v>
      </c>
      <c r="T39" s="529">
        <v>170</v>
      </c>
      <c r="U39" s="530">
        <v>3099.1</v>
      </c>
      <c r="V39" s="535">
        <v>4976.8999999999996</v>
      </c>
      <c r="W39" s="534">
        <v>77</v>
      </c>
      <c r="X39" s="529">
        <v>14</v>
      </c>
      <c r="Y39" s="529">
        <v>148</v>
      </c>
      <c r="Z39" s="530">
        <v>159.5</v>
      </c>
      <c r="AA39" s="529">
        <v>120</v>
      </c>
      <c r="AB39" s="530">
        <v>9.1999999999999993</v>
      </c>
      <c r="AC39" s="529">
        <v>4</v>
      </c>
      <c r="AD39" s="529">
        <v>165</v>
      </c>
      <c r="AE39" s="530">
        <v>0.7</v>
      </c>
      <c r="AF39" s="535">
        <v>169.39999999999998</v>
      </c>
      <c r="AG39" s="530">
        <v>20848</v>
      </c>
      <c r="AH39" s="530">
        <v>21682</v>
      </c>
      <c r="AI39" s="530">
        <v>1.75</v>
      </c>
      <c r="AJ39" s="530">
        <v>442.2</v>
      </c>
      <c r="AK39" s="530">
        <v>35</v>
      </c>
      <c r="AL39" s="530"/>
      <c r="AM39" s="530">
        <v>0</v>
      </c>
      <c r="AN39" s="535">
        <v>477.2</v>
      </c>
      <c r="AO39" s="529"/>
      <c r="AP39" s="530">
        <v>65.900000000000006</v>
      </c>
      <c r="AQ39" s="530">
        <v>0</v>
      </c>
      <c r="AR39" s="529"/>
      <c r="AS39" s="529"/>
      <c r="AT39" s="536">
        <v>0</v>
      </c>
      <c r="AU39" s="537">
        <v>0</v>
      </c>
      <c r="AV39" s="535">
        <f t="shared" si="0"/>
        <v>5623.4999999999991</v>
      </c>
    </row>
    <row r="40" spans="1:48" s="538" customFormat="1" x14ac:dyDescent="0.25">
      <c r="A40" s="524">
        <v>31</v>
      </c>
      <c r="B40" s="528" t="s">
        <v>48</v>
      </c>
      <c r="C40" s="529">
        <v>385</v>
      </c>
      <c r="D40" s="530">
        <v>20</v>
      </c>
      <c r="E40" s="529">
        <v>170</v>
      </c>
      <c r="F40" s="530">
        <v>1309</v>
      </c>
      <c r="G40" s="531">
        <v>0</v>
      </c>
      <c r="H40" s="529">
        <v>170</v>
      </c>
      <c r="I40" s="529"/>
      <c r="J40" s="530">
        <v>11</v>
      </c>
      <c r="K40" s="529"/>
      <c r="L40" s="530">
        <v>15</v>
      </c>
      <c r="M40" s="529"/>
      <c r="N40" s="532">
        <v>22</v>
      </c>
      <c r="O40" s="529"/>
      <c r="P40" s="532">
        <v>30</v>
      </c>
      <c r="Q40" s="533">
        <v>0</v>
      </c>
      <c r="R40" s="534">
        <v>477</v>
      </c>
      <c r="S40" s="530">
        <v>10</v>
      </c>
      <c r="T40" s="529">
        <v>170</v>
      </c>
      <c r="U40" s="530">
        <v>810.9</v>
      </c>
      <c r="V40" s="535">
        <v>2119.9</v>
      </c>
      <c r="W40" s="534">
        <v>127</v>
      </c>
      <c r="X40" s="529">
        <v>14</v>
      </c>
      <c r="Y40" s="529">
        <v>148</v>
      </c>
      <c r="Z40" s="530">
        <v>263.10000000000002</v>
      </c>
      <c r="AA40" s="529">
        <v>120</v>
      </c>
      <c r="AB40" s="530">
        <v>15.2</v>
      </c>
      <c r="AC40" s="529">
        <v>21</v>
      </c>
      <c r="AD40" s="529">
        <v>165</v>
      </c>
      <c r="AE40" s="530">
        <v>3.5</v>
      </c>
      <c r="AF40" s="535">
        <v>281.8</v>
      </c>
      <c r="AG40" s="530">
        <v>20848</v>
      </c>
      <c r="AH40" s="530">
        <v>21682</v>
      </c>
      <c r="AI40" s="530">
        <v>0.5</v>
      </c>
      <c r="AJ40" s="530">
        <v>126.3</v>
      </c>
      <c r="AK40" s="530">
        <v>10</v>
      </c>
      <c r="AL40" s="530"/>
      <c r="AM40" s="530">
        <v>0</v>
      </c>
      <c r="AN40" s="535">
        <v>136.30000000000001</v>
      </c>
      <c r="AO40" s="529"/>
      <c r="AP40" s="530">
        <v>65.900000000000006</v>
      </c>
      <c r="AQ40" s="530">
        <v>0</v>
      </c>
      <c r="AR40" s="529"/>
      <c r="AS40" s="529"/>
      <c r="AT40" s="536">
        <v>0</v>
      </c>
      <c r="AU40" s="537">
        <v>0</v>
      </c>
      <c r="AV40" s="535">
        <f t="shared" si="0"/>
        <v>2538.0000000000005</v>
      </c>
    </row>
    <row r="41" spans="1:48" s="538" customFormat="1" x14ac:dyDescent="0.25">
      <c r="A41" s="524">
        <v>32</v>
      </c>
      <c r="B41" s="528" t="s">
        <v>50</v>
      </c>
      <c r="C41" s="529">
        <v>321</v>
      </c>
      <c r="D41" s="530">
        <v>20</v>
      </c>
      <c r="E41" s="529">
        <v>170</v>
      </c>
      <c r="F41" s="530">
        <v>1091.4000000000001</v>
      </c>
      <c r="G41" s="531">
        <v>31</v>
      </c>
      <c r="H41" s="529">
        <v>170</v>
      </c>
      <c r="I41" s="529">
        <v>29</v>
      </c>
      <c r="J41" s="530">
        <v>11</v>
      </c>
      <c r="K41" s="529"/>
      <c r="L41" s="530">
        <v>15</v>
      </c>
      <c r="M41" s="529">
        <v>2</v>
      </c>
      <c r="N41" s="532">
        <v>22</v>
      </c>
      <c r="O41" s="529"/>
      <c r="P41" s="532">
        <v>30</v>
      </c>
      <c r="Q41" s="533">
        <v>61.7</v>
      </c>
      <c r="R41" s="534">
        <v>879</v>
      </c>
      <c r="S41" s="530">
        <v>10</v>
      </c>
      <c r="T41" s="529">
        <v>170</v>
      </c>
      <c r="U41" s="530">
        <v>1494.3</v>
      </c>
      <c r="V41" s="535">
        <v>2647.4</v>
      </c>
      <c r="W41" s="534">
        <v>80</v>
      </c>
      <c r="X41" s="529">
        <v>14</v>
      </c>
      <c r="Y41" s="529">
        <v>148</v>
      </c>
      <c r="Z41" s="530">
        <v>165.8</v>
      </c>
      <c r="AA41" s="529">
        <v>120</v>
      </c>
      <c r="AB41" s="530">
        <v>9.6</v>
      </c>
      <c r="AC41" s="529">
        <v>29</v>
      </c>
      <c r="AD41" s="529">
        <v>165</v>
      </c>
      <c r="AE41" s="530">
        <v>4.8</v>
      </c>
      <c r="AF41" s="535">
        <v>180.20000000000002</v>
      </c>
      <c r="AG41" s="530">
        <v>20848</v>
      </c>
      <c r="AH41" s="530">
        <v>21682</v>
      </c>
      <c r="AI41" s="530">
        <v>0.75</v>
      </c>
      <c r="AJ41" s="530">
        <v>189.5</v>
      </c>
      <c r="AK41" s="530">
        <v>15</v>
      </c>
      <c r="AL41" s="530"/>
      <c r="AM41" s="530">
        <v>0</v>
      </c>
      <c r="AN41" s="535">
        <v>204.5</v>
      </c>
      <c r="AO41" s="529"/>
      <c r="AP41" s="530">
        <v>65.900000000000006</v>
      </c>
      <c r="AQ41" s="530">
        <v>0</v>
      </c>
      <c r="AR41" s="529">
        <v>1</v>
      </c>
      <c r="AS41" s="529"/>
      <c r="AT41" s="536">
        <v>11.2</v>
      </c>
      <c r="AU41" s="537">
        <v>11.2</v>
      </c>
      <c r="AV41" s="535">
        <f t="shared" si="0"/>
        <v>3043.2999999999997</v>
      </c>
    </row>
    <row r="42" spans="1:48" s="538" customFormat="1" x14ac:dyDescent="0.25">
      <c r="A42" s="524">
        <v>33</v>
      </c>
      <c r="B42" s="528" t="s">
        <v>51</v>
      </c>
      <c r="C42" s="529">
        <v>845</v>
      </c>
      <c r="D42" s="530">
        <v>20</v>
      </c>
      <c r="E42" s="529">
        <v>170</v>
      </c>
      <c r="F42" s="530">
        <v>2873</v>
      </c>
      <c r="G42" s="531">
        <v>14</v>
      </c>
      <c r="H42" s="529">
        <v>170</v>
      </c>
      <c r="I42" s="529">
        <v>14</v>
      </c>
      <c r="J42" s="530">
        <v>11</v>
      </c>
      <c r="K42" s="529"/>
      <c r="L42" s="530">
        <v>15</v>
      </c>
      <c r="M42" s="529"/>
      <c r="N42" s="532">
        <v>22</v>
      </c>
      <c r="O42" s="529"/>
      <c r="P42" s="532">
        <v>30</v>
      </c>
      <c r="Q42" s="533">
        <v>26.2</v>
      </c>
      <c r="R42" s="534">
        <v>1190</v>
      </c>
      <c r="S42" s="530">
        <v>10</v>
      </c>
      <c r="T42" s="529">
        <v>170</v>
      </c>
      <c r="U42" s="530">
        <v>2023</v>
      </c>
      <c r="V42" s="535">
        <v>4922.2</v>
      </c>
      <c r="W42" s="534">
        <v>56</v>
      </c>
      <c r="X42" s="529">
        <v>14</v>
      </c>
      <c r="Y42" s="529">
        <v>148</v>
      </c>
      <c r="Z42" s="530">
        <v>116</v>
      </c>
      <c r="AA42" s="529">
        <v>120</v>
      </c>
      <c r="AB42" s="530">
        <v>6.7</v>
      </c>
      <c r="AC42" s="529">
        <v>41</v>
      </c>
      <c r="AD42" s="529">
        <v>165</v>
      </c>
      <c r="AE42" s="530">
        <v>6.8</v>
      </c>
      <c r="AF42" s="535">
        <v>129.5</v>
      </c>
      <c r="AG42" s="530">
        <v>20848</v>
      </c>
      <c r="AH42" s="530">
        <v>21682</v>
      </c>
      <c r="AI42" s="530">
        <v>1</v>
      </c>
      <c r="AJ42" s="530">
        <v>252.6</v>
      </c>
      <c r="AK42" s="530">
        <v>20</v>
      </c>
      <c r="AL42" s="530"/>
      <c r="AM42" s="530">
        <v>0</v>
      </c>
      <c r="AN42" s="535">
        <v>272.60000000000002</v>
      </c>
      <c r="AO42" s="529">
        <v>0</v>
      </c>
      <c r="AP42" s="530">
        <v>65.900000000000006</v>
      </c>
      <c r="AQ42" s="530">
        <v>0</v>
      </c>
      <c r="AR42" s="529">
        <v>0</v>
      </c>
      <c r="AS42" s="529"/>
      <c r="AT42" s="536">
        <v>0</v>
      </c>
      <c r="AU42" s="537">
        <v>0</v>
      </c>
      <c r="AV42" s="535">
        <f t="shared" si="0"/>
        <v>5324.3</v>
      </c>
    </row>
    <row r="43" spans="1:48" s="538" customFormat="1" x14ac:dyDescent="0.25">
      <c r="A43" s="524">
        <v>34</v>
      </c>
      <c r="B43" s="528" t="s">
        <v>52</v>
      </c>
      <c r="C43" s="529">
        <v>339</v>
      </c>
      <c r="D43" s="530">
        <v>20</v>
      </c>
      <c r="E43" s="529">
        <v>170</v>
      </c>
      <c r="F43" s="530">
        <v>1152.5999999999999</v>
      </c>
      <c r="G43" s="531">
        <v>125</v>
      </c>
      <c r="H43" s="529">
        <v>170</v>
      </c>
      <c r="I43" s="529">
        <v>125</v>
      </c>
      <c r="J43" s="530">
        <v>11</v>
      </c>
      <c r="K43" s="529"/>
      <c r="L43" s="530">
        <v>15</v>
      </c>
      <c r="M43" s="529"/>
      <c r="N43" s="532">
        <v>22</v>
      </c>
      <c r="O43" s="529"/>
      <c r="P43" s="532">
        <v>30</v>
      </c>
      <c r="Q43" s="533">
        <v>233.8</v>
      </c>
      <c r="R43" s="534">
        <v>324</v>
      </c>
      <c r="S43" s="530">
        <v>10</v>
      </c>
      <c r="T43" s="529">
        <v>170</v>
      </c>
      <c r="U43" s="530">
        <v>550.79999999999995</v>
      </c>
      <c r="V43" s="535">
        <v>1937.1999999999998</v>
      </c>
      <c r="W43" s="534">
        <v>42</v>
      </c>
      <c r="X43" s="529">
        <v>14</v>
      </c>
      <c r="Y43" s="529">
        <v>148</v>
      </c>
      <c r="Z43" s="530">
        <v>87</v>
      </c>
      <c r="AA43" s="529">
        <v>120</v>
      </c>
      <c r="AB43" s="530">
        <v>5</v>
      </c>
      <c r="AC43" s="529">
        <v>10</v>
      </c>
      <c r="AD43" s="529">
        <v>165</v>
      </c>
      <c r="AE43" s="530">
        <v>1.7</v>
      </c>
      <c r="AF43" s="535">
        <v>93.7</v>
      </c>
      <c r="AG43" s="530">
        <v>20848</v>
      </c>
      <c r="AH43" s="530">
        <v>21682</v>
      </c>
      <c r="AI43" s="530">
        <v>0.25</v>
      </c>
      <c r="AJ43" s="530">
        <v>63.2</v>
      </c>
      <c r="AK43" s="530">
        <v>5</v>
      </c>
      <c r="AL43" s="530"/>
      <c r="AM43" s="530">
        <v>0</v>
      </c>
      <c r="AN43" s="535">
        <v>68.2</v>
      </c>
      <c r="AO43" s="529"/>
      <c r="AP43" s="530">
        <v>65.900000000000006</v>
      </c>
      <c r="AQ43" s="530">
        <v>0</v>
      </c>
      <c r="AR43" s="529"/>
      <c r="AS43" s="529"/>
      <c r="AT43" s="536">
        <v>0</v>
      </c>
      <c r="AU43" s="537">
        <v>0</v>
      </c>
      <c r="AV43" s="535">
        <f t="shared" si="0"/>
        <v>2099.1</v>
      </c>
    </row>
    <row r="44" spans="1:48" s="538" customFormat="1" x14ac:dyDescent="0.25">
      <c r="A44" s="524">
        <v>35</v>
      </c>
      <c r="B44" s="528" t="s">
        <v>53</v>
      </c>
      <c r="C44" s="529">
        <v>598</v>
      </c>
      <c r="D44" s="530">
        <v>20</v>
      </c>
      <c r="E44" s="529">
        <v>170</v>
      </c>
      <c r="F44" s="530">
        <v>2033.2</v>
      </c>
      <c r="G44" s="531">
        <v>75</v>
      </c>
      <c r="H44" s="529">
        <v>170</v>
      </c>
      <c r="I44" s="529">
        <v>67</v>
      </c>
      <c r="J44" s="530">
        <v>11</v>
      </c>
      <c r="K44" s="529"/>
      <c r="L44" s="530">
        <v>15</v>
      </c>
      <c r="M44" s="529">
        <v>8</v>
      </c>
      <c r="N44" s="532">
        <v>22</v>
      </c>
      <c r="O44" s="529"/>
      <c r="P44" s="532">
        <v>30</v>
      </c>
      <c r="Q44" s="533">
        <v>155.19999999999999</v>
      </c>
      <c r="R44" s="534">
        <v>501</v>
      </c>
      <c r="S44" s="530">
        <v>10</v>
      </c>
      <c r="T44" s="529">
        <v>170</v>
      </c>
      <c r="U44" s="530">
        <v>851.7</v>
      </c>
      <c r="V44" s="535">
        <v>3040.1000000000004</v>
      </c>
      <c r="W44" s="534">
        <v>339</v>
      </c>
      <c r="X44" s="529">
        <v>14</v>
      </c>
      <c r="Y44" s="529">
        <v>148</v>
      </c>
      <c r="Z44" s="530">
        <v>702.4</v>
      </c>
      <c r="AA44" s="529">
        <v>120</v>
      </c>
      <c r="AB44" s="530">
        <v>40.700000000000003</v>
      </c>
      <c r="AC44" s="529">
        <v>32</v>
      </c>
      <c r="AD44" s="529">
        <v>165</v>
      </c>
      <c r="AE44" s="530">
        <v>5.3</v>
      </c>
      <c r="AF44" s="535">
        <v>748.4</v>
      </c>
      <c r="AG44" s="530">
        <v>20848</v>
      </c>
      <c r="AH44" s="530">
        <v>21682</v>
      </c>
      <c r="AI44" s="530">
        <v>0.5</v>
      </c>
      <c r="AJ44" s="530">
        <v>126.3</v>
      </c>
      <c r="AK44" s="530">
        <v>10</v>
      </c>
      <c r="AL44" s="530"/>
      <c r="AM44" s="530">
        <v>0</v>
      </c>
      <c r="AN44" s="535">
        <v>136.30000000000001</v>
      </c>
      <c r="AO44" s="529">
        <v>0</v>
      </c>
      <c r="AP44" s="530">
        <v>65.900000000000006</v>
      </c>
      <c r="AQ44" s="530">
        <v>0</v>
      </c>
      <c r="AR44" s="529">
        <v>0</v>
      </c>
      <c r="AS44" s="529"/>
      <c r="AT44" s="536">
        <v>0</v>
      </c>
      <c r="AU44" s="537">
        <v>0</v>
      </c>
      <c r="AV44" s="535">
        <f t="shared" si="0"/>
        <v>3924.8000000000006</v>
      </c>
    </row>
    <row r="45" spans="1:48" s="538" customFormat="1" x14ac:dyDescent="0.25">
      <c r="A45" s="524">
        <v>36</v>
      </c>
      <c r="B45" s="528" t="s">
        <v>54</v>
      </c>
      <c r="C45" s="529">
        <v>434</v>
      </c>
      <c r="D45" s="530">
        <v>20</v>
      </c>
      <c r="E45" s="529">
        <v>170</v>
      </c>
      <c r="F45" s="530">
        <v>1475.6</v>
      </c>
      <c r="G45" s="531">
        <v>315</v>
      </c>
      <c r="H45" s="529">
        <v>170</v>
      </c>
      <c r="I45" s="529">
        <v>299</v>
      </c>
      <c r="J45" s="530">
        <v>11</v>
      </c>
      <c r="K45" s="529"/>
      <c r="L45" s="530">
        <v>15</v>
      </c>
      <c r="M45" s="529">
        <v>16</v>
      </c>
      <c r="N45" s="532">
        <v>22</v>
      </c>
      <c r="O45" s="529"/>
      <c r="P45" s="532">
        <v>30</v>
      </c>
      <c r="Q45" s="533">
        <v>619</v>
      </c>
      <c r="R45" s="534">
        <v>658</v>
      </c>
      <c r="S45" s="530">
        <v>10</v>
      </c>
      <c r="T45" s="529">
        <v>170</v>
      </c>
      <c r="U45" s="530">
        <v>1118.5999999999999</v>
      </c>
      <c r="V45" s="535">
        <v>3213.2</v>
      </c>
      <c r="W45" s="534">
        <v>282</v>
      </c>
      <c r="X45" s="529">
        <v>14</v>
      </c>
      <c r="Y45" s="529">
        <v>148</v>
      </c>
      <c r="Z45" s="530">
        <v>584.29999999999995</v>
      </c>
      <c r="AA45" s="529">
        <v>120</v>
      </c>
      <c r="AB45" s="530">
        <v>33.799999999999997</v>
      </c>
      <c r="AC45" s="529">
        <v>3</v>
      </c>
      <c r="AD45" s="529">
        <v>165</v>
      </c>
      <c r="AE45" s="530">
        <v>0.5</v>
      </c>
      <c r="AF45" s="535">
        <v>618.59999999999991</v>
      </c>
      <c r="AG45" s="530">
        <v>20848</v>
      </c>
      <c r="AH45" s="530">
        <v>21682</v>
      </c>
      <c r="AI45" s="530">
        <v>0.75</v>
      </c>
      <c r="AJ45" s="530">
        <v>189.5</v>
      </c>
      <c r="AK45" s="530">
        <v>15</v>
      </c>
      <c r="AL45" s="530"/>
      <c r="AM45" s="530">
        <v>0</v>
      </c>
      <c r="AN45" s="535">
        <v>204.5</v>
      </c>
      <c r="AO45" s="529"/>
      <c r="AP45" s="530">
        <v>65.900000000000006</v>
      </c>
      <c r="AQ45" s="530">
        <v>0</v>
      </c>
      <c r="AR45" s="529">
        <v>1</v>
      </c>
      <c r="AS45" s="529"/>
      <c r="AT45" s="536">
        <v>11.2</v>
      </c>
      <c r="AU45" s="537">
        <v>11.2</v>
      </c>
      <c r="AV45" s="535">
        <f t="shared" si="0"/>
        <v>4047.4999999999995</v>
      </c>
    </row>
    <row r="46" spans="1:48" s="538" customFormat="1" x14ac:dyDescent="0.25">
      <c r="A46" s="524">
        <v>37</v>
      </c>
      <c r="B46" s="528" t="s">
        <v>55</v>
      </c>
      <c r="C46" s="529">
        <v>3717</v>
      </c>
      <c r="D46" s="530">
        <v>20</v>
      </c>
      <c r="E46" s="529">
        <v>170</v>
      </c>
      <c r="F46" s="530">
        <v>12637.8</v>
      </c>
      <c r="G46" s="531">
        <v>726</v>
      </c>
      <c r="H46" s="529">
        <v>170</v>
      </c>
      <c r="I46" s="529">
        <v>653</v>
      </c>
      <c r="J46" s="530">
        <v>11</v>
      </c>
      <c r="K46" s="529">
        <v>10</v>
      </c>
      <c r="L46" s="530">
        <v>15</v>
      </c>
      <c r="M46" s="529">
        <v>59</v>
      </c>
      <c r="N46" s="532">
        <v>22</v>
      </c>
      <c r="O46" s="529">
        <v>4</v>
      </c>
      <c r="P46" s="532">
        <v>30</v>
      </c>
      <c r="Q46" s="533">
        <v>1487.7</v>
      </c>
      <c r="R46" s="534">
        <v>13877</v>
      </c>
      <c r="S46" s="530">
        <v>10</v>
      </c>
      <c r="T46" s="529">
        <v>170</v>
      </c>
      <c r="U46" s="530">
        <v>23590.9</v>
      </c>
      <c r="V46" s="535">
        <v>37716.400000000001</v>
      </c>
      <c r="W46" s="534">
        <v>1550</v>
      </c>
      <c r="X46" s="529">
        <v>14</v>
      </c>
      <c r="Y46" s="529">
        <v>148</v>
      </c>
      <c r="Z46" s="530">
        <v>3211.6</v>
      </c>
      <c r="AA46" s="529">
        <v>120</v>
      </c>
      <c r="AB46" s="530">
        <v>186</v>
      </c>
      <c r="AC46" s="529">
        <v>51</v>
      </c>
      <c r="AD46" s="529">
        <v>165</v>
      </c>
      <c r="AE46" s="530">
        <v>8.4</v>
      </c>
      <c r="AF46" s="535">
        <v>3406</v>
      </c>
      <c r="AG46" s="530">
        <v>23017</v>
      </c>
      <c r="AH46" s="530">
        <v>23938</v>
      </c>
      <c r="AI46" s="530">
        <v>12.75</v>
      </c>
      <c r="AJ46" s="530">
        <v>3556.7999999999997</v>
      </c>
      <c r="AK46" s="530">
        <v>255</v>
      </c>
      <c r="AL46" s="530">
        <v>1.1000000000000001</v>
      </c>
      <c r="AM46" s="530">
        <v>11.3</v>
      </c>
      <c r="AN46" s="535">
        <v>3823.1</v>
      </c>
      <c r="AO46" s="529">
        <v>17</v>
      </c>
      <c r="AP46" s="530">
        <v>65.900000000000006</v>
      </c>
      <c r="AQ46" s="530">
        <v>184.8</v>
      </c>
      <c r="AR46" s="529">
        <v>75</v>
      </c>
      <c r="AS46" s="529"/>
      <c r="AT46" s="536">
        <v>840.3</v>
      </c>
      <c r="AU46" s="537">
        <v>1025.0999999999999</v>
      </c>
      <c r="AV46" s="535">
        <f t="shared" si="0"/>
        <v>45970.6</v>
      </c>
    </row>
    <row r="47" spans="1:48" s="538" customFormat="1" x14ac:dyDescent="0.25">
      <c r="A47" s="524">
        <v>38</v>
      </c>
      <c r="B47" s="528" t="s">
        <v>56</v>
      </c>
      <c r="C47" s="529">
        <v>15284</v>
      </c>
      <c r="D47" s="530">
        <v>20</v>
      </c>
      <c r="E47" s="529">
        <v>170</v>
      </c>
      <c r="F47" s="530">
        <v>51965.599999999999</v>
      </c>
      <c r="G47" s="531">
        <v>5189</v>
      </c>
      <c r="H47" s="529">
        <v>170</v>
      </c>
      <c r="I47" s="529">
        <v>4993</v>
      </c>
      <c r="J47" s="530">
        <v>11</v>
      </c>
      <c r="K47" s="529"/>
      <c r="L47" s="530">
        <v>15</v>
      </c>
      <c r="M47" s="529">
        <v>196</v>
      </c>
      <c r="N47" s="532">
        <v>22</v>
      </c>
      <c r="O47" s="529"/>
      <c r="P47" s="532">
        <v>30</v>
      </c>
      <c r="Q47" s="533">
        <v>10070</v>
      </c>
      <c r="R47" s="534">
        <v>41657</v>
      </c>
      <c r="S47" s="530">
        <v>10</v>
      </c>
      <c r="T47" s="529">
        <v>170</v>
      </c>
      <c r="U47" s="530">
        <v>70816.899999999994</v>
      </c>
      <c r="V47" s="535">
        <v>132852.5</v>
      </c>
      <c r="W47" s="534">
        <v>5595</v>
      </c>
      <c r="X47" s="529">
        <v>14</v>
      </c>
      <c r="Y47" s="529">
        <v>148</v>
      </c>
      <c r="Z47" s="530">
        <v>11592.8</v>
      </c>
      <c r="AA47" s="529">
        <v>120</v>
      </c>
      <c r="AB47" s="530">
        <v>671.4</v>
      </c>
      <c r="AC47" s="529">
        <v>492</v>
      </c>
      <c r="AD47" s="529">
        <v>165</v>
      </c>
      <c r="AE47" s="530">
        <v>81.2</v>
      </c>
      <c r="AF47" s="535">
        <v>12345.4</v>
      </c>
      <c r="AG47" s="530">
        <v>23017</v>
      </c>
      <c r="AH47" s="530">
        <v>23938</v>
      </c>
      <c r="AI47" s="530">
        <v>38.25</v>
      </c>
      <c r="AJ47" s="530">
        <v>10670.5</v>
      </c>
      <c r="AK47" s="530">
        <v>765</v>
      </c>
      <c r="AL47" s="530">
        <v>1.2</v>
      </c>
      <c r="AM47" s="530">
        <v>21.6</v>
      </c>
      <c r="AN47" s="535">
        <v>11457.1</v>
      </c>
      <c r="AO47" s="529">
        <v>12</v>
      </c>
      <c r="AP47" s="530">
        <v>65.900000000000006</v>
      </c>
      <c r="AQ47" s="530">
        <v>130.5</v>
      </c>
      <c r="AR47" s="529">
        <v>149</v>
      </c>
      <c r="AS47" s="529"/>
      <c r="AT47" s="536">
        <v>1669.2</v>
      </c>
      <c r="AU47" s="537">
        <v>1799.7</v>
      </c>
      <c r="AV47" s="535">
        <f t="shared" si="0"/>
        <v>158454.70000000001</v>
      </c>
    </row>
    <row r="48" spans="1:48" s="538" customFormat="1" x14ac:dyDescent="0.25">
      <c r="A48" s="524">
        <v>39</v>
      </c>
      <c r="B48" s="528" t="s">
        <v>71</v>
      </c>
      <c r="C48" s="529">
        <v>63</v>
      </c>
      <c r="D48" s="530">
        <v>20</v>
      </c>
      <c r="E48" s="529">
        <v>170</v>
      </c>
      <c r="F48" s="530">
        <v>214.2</v>
      </c>
      <c r="G48" s="531">
        <v>18</v>
      </c>
      <c r="H48" s="529">
        <v>170</v>
      </c>
      <c r="I48" s="529">
        <v>13</v>
      </c>
      <c r="J48" s="530">
        <v>11</v>
      </c>
      <c r="K48" s="529"/>
      <c r="L48" s="530">
        <v>15</v>
      </c>
      <c r="M48" s="529">
        <v>5</v>
      </c>
      <c r="N48" s="532">
        <v>22</v>
      </c>
      <c r="O48" s="529"/>
      <c r="P48" s="532">
        <v>30</v>
      </c>
      <c r="Q48" s="533">
        <v>43</v>
      </c>
      <c r="R48" s="534">
        <v>232</v>
      </c>
      <c r="S48" s="530">
        <v>10</v>
      </c>
      <c r="T48" s="529">
        <v>170</v>
      </c>
      <c r="U48" s="530">
        <v>394.4</v>
      </c>
      <c r="V48" s="535">
        <v>651.59999999999991</v>
      </c>
      <c r="W48" s="534">
        <v>54</v>
      </c>
      <c r="X48" s="529">
        <v>14</v>
      </c>
      <c r="Y48" s="529">
        <v>148</v>
      </c>
      <c r="Z48" s="530">
        <v>111.9</v>
      </c>
      <c r="AA48" s="529">
        <v>120</v>
      </c>
      <c r="AB48" s="530">
        <v>6.5</v>
      </c>
      <c r="AC48" s="529">
        <v>12</v>
      </c>
      <c r="AD48" s="529">
        <v>165</v>
      </c>
      <c r="AE48" s="530">
        <v>2</v>
      </c>
      <c r="AF48" s="535">
        <v>120.4</v>
      </c>
      <c r="AG48" s="530">
        <v>20848</v>
      </c>
      <c r="AH48" s="530">
        <v>21682</v>
      </c>
      <c r="AI48" s="530">
        <v>0.25</v>
      </c>
      <c r="AJ48" s="530">
        <v>63.2</v>
      </c>
      <c r="AK48" s="530">
        <v>5</v>
      </c>
      <c r="AL48" s="530"/>
      <c r="AM48" s="530">
        <v>0</v>
      </c>
      <c r="AN48" s="535">
        <v>68.2</v>
      </c>
      <c r="AO48" s="529"/>
      <c r="AP48" s="530">
        <v>65.900000000000006</v>
      </c>
      <c r="AQ48" s="530">
        <v>0</v>
      </c>
      <c r="AR48" s="529"/>
      <c r="AS48" s="529"/>
      <c r="AT48" s="536">
        <v>0</v>
      </c>
      <c r="AU48" s="537">
        <v>0</v>
      </c>
      <c r="AV48" s="535">
        <f t="shared" si="0"/>
        <v>840.19999999999993</v>
      </c>
    </row>
    <row r="49" spans="1:48" s="538" customFormat="1" x14ac:dyDescent="0.25">
      <c r="A49" s="524">
        <v>40</v>
      </c>
      <c r="B49" s="528" t="s">
        <v>70</v>
      </c>
      <c r="C49" s="529">
        <v>21</v>
      </c>
      <c r="D49" s="530">
        <v>20</v>
      </c>
      <c r="E49" s="529">
        <v>170</v>
      </c>
      <c r="F49" s="530">
        <v>71.400000000000006</v>
      </c>
      <c r="G49" s="531">
        <v>12</v>
      </c>
      <c r="H49" s="529">
        <v>170</v>
      </c>
      <c r="I49" s="529">
        <v>12</v>
      </c>
      <c r="J49" s="530">
        <v>11</v>
      </c>
      <c r="K49" s="529"/>
      <c r="L49" s="530">
        <v>15</v>
      </c>
      <c r="M49" s="529"/>
      <c r="N49" s="532">
        <v>22</v>
      </c>
      <c r="O49" s="529"/>
      <c r="P49" s="532">
        <v>30</v>
      </c>
      <c r="Q49" s="533">
        <v>22.4</v>
      </c>
      <c r="R49" s="534">
        <v>86</v>
      </c>
      <c r="S49" s="530">
        <v>10</v>
      </c>
      <c r="T49" s="529">
        <v>170</v>
      </c>
      <c r="U49" s="530">
        <v>146.19999999999999</v>
      </c>
      <c r="V49" s="535">
        <v>240</v>
      </c>
      <c r="W49" s="534">
        <v>2</v>
      </c>
      <c r="X49" s="529">
        <v>14</v>
      </c>
      <c r="Y49" s="529">
        <v>148</v>
      </c>
      <c r="Z49" s="530">
        <v>4.0999999999999996</v>
      </c>
      <c r="AA49" s="529">
        <v>120</v>
      </c>
      <c r="AB49" s="530">
        <v>0.2</v>
      </c>
      <c r="AC49" s="529">
        <v>2</v>
      </c>
      <c r="AD49" s="529">
        <v>165</v>
      </c>
      <c r="AE49" s="530">
        <v>0.3</v>
      </c>
      <c r="AF49" s="535">
        <v>4.5999999999999996</v>
      </c>
      <c r="AG49" s="530">
        <v>20848</v>
      </c>
      <c r="AH49" s="530">
        <v>21682</v>
      </c>
      <c r="AI49" s="530">
        <v>0.25</v>
      </c>
      <c r="AJ49" s="530">
        <v>63.2</v>
      </c>
      <c r="AK49" s="530">
        <v>5</v>
      </c>
      <c r="AL49" s="530"/>
      <c r="AM49" s="530">
        <v>0</v>
      </c>
      <c r="AN49" s="535">
        <v>68.2</v>
      </c>
      <c r="AO49" s="529"/>
      <c r="AP49" s="530">
        <v>65.900000000000006</v>
      </c>
      <c r="AQ49" s="530">
        <v>0</v>
      </c>
      <c r="AR49" s="529"/>
      <c r="AS49" s="529"/>
      <c r="AT49" s="536">
        <v>0</v>
      </c>
      <c r="AU49" s="537">
        <v>0</v>
      </c>
      <c r="AV49" s="535">
        <f t="shared" si="0"/>
        <v>312.8</v>
      </c>
    </row>
    <row r="50" spans="1:48" s="538" customFormat="1" x14ac:dyDescent="0.25">
      <c r="A50" s="524">
        <v>41</v>
      </c>
      <c r="B50" s="528" t="s">
        <v>57</v>
      </c>
      <c r="C50" s="529">
        <v>194</v>
      </c>
      <c r="D50" s="530">
        <v>20</v>
      </c>
      <c r="E50" s="529">
        <v>170</v>
      </c>
      <c r="F50" s="530">
        <v>659.6</v>
      </c>
      <c r="G50" s="531">
        <v>0</v>
      </c>
      <c r="H50" s="529">
        <v>170</v>
      </c>
      <c r="I50" s="529"/>
      <c r="J50" s="530">
        <v>11</v>
      </c>
      <c r="K50" s="529"/>
      <c r="L50" s="530">
        <v>15</v>
      </c>
      <c r="M50" s="529"/>
      <c r="N50" s="532">
        <v>22</v>
      </c>
      <c r="O50" s="529"/>
      <c r="P50" s="532">
        <v>30</v>
      </c>
      <c r="Q50" s="533">
        <v>0</v>
      </c>
      <c r="R50" s="534">
        <v>487</v>
      </c>
      <c r="S50" s="530">
        <v>10</v>
      </c>
      <c r="T50" s="529">
        <v>170</v>
      </c>
      <c r="U50" s="530">
        <v>827.9</v>
      </c>
      <c r="V50" s="535">
        <v>1487.5</v>
      </c>
      <c r="W50" s="534">
        <v>79</v>
      </c>
      <c r="X50" s="529">
        <v>14</v>
      </c>
      <c r="Y50" s="529">
        <v>148</v>
      </c>
      <c r="Z50" s="530">
        <v>163.69999999999999</v>
      </c>
      <c r="AA50" s="529">
        <v>120</v>
      </c>
      <c r="AB50" s="530">
        <v>9.5</v>
      </c>
      <c r="AC50" s="529">
        <v>4</v>
      </c>
      <c r="AD50" s="529">
        <v>165</v>
      </c>
      <c r="AE50" s="530">
        <v>0.7</v>
      </c>
      <c r="AF50" s="535">
        <v>173.89999999999998</v>
      </c>
      <c r="AG50" s="530">
        <v>20848</v>
      </c>
      <c r="AH50" s="530">
        <v>21682</v>
      </c>
      <c r="AI50" s="530">
        <v>0.5</v>
      </c>
      <c r="AJ50" s="530">
        <v>126.3</v>
      </c>
      <c r="AK50" s="530">
        <v>10</v>
      </c>
      <c r="AL50" s="530"/>
      <c r="AM50" s="530">
        <v>0</v>
      </c>
      <c r="AN50" s="535">
        <v>136.30000000000001</v>
      </c>
      <c r="AO50" s="529">
        <v>1</v>
      </c>
      <c r="AP50" s="530">
        <v>65.900000000000006</v>
      </c>
      <c r="AQ50" s="530">
        <v>10.9</v>
      </c>
      <c r="AR50" s="529"/>
      <c r="AS50" s="529"/>
      <c r="AT50" s="536">
        <v>0</v>
      </c>
      <c r="AU50" s="537">
        <v>10.9</v>
      </c>
      <c r="AV50" s="535">
        <f t="shared" si="0"/>
        <v>1808.6000000000001</v>
      </c>
    </row>
    <row r="51" spans="1:48" s="543" customFormat="1" x14ac:dyDescent="0.25">
      <c r="A51" s="539"/>
      <c r="B51" s="540" t="s">
        <v>58</v>
      </c>
      <c r="C51" s="541">
        <f>SUM(C10:C50)</f>
        <v>46939</v>
      </c>
      <c r="D51" s="535"/>
      <c r="E51" s="535"/>
      <c r="F51" s="535">
        <f>SUM(F10:F50)</f>
        <v>159592.60000000003</v>
      </c>
      <c r="G51" s="541">
        <f t="shared" ref="G51:Q51" si="1">SUM(G10:G50)</f>
        <v>12703</v>
      </c>
      <c r="H51" s="541"/>
      <c r="I51" s="541">
        <f t="shared" si="1"/>
        <v>10742</v>
      </c>
      <c r="J51" s="535"/>
      <c r="K51" s="541">
        <f t="shared" si="1"/>
        <v>1296</v>
      </c>
      <c r="L51" s="535"/>
      <c r="M51" s="541">
        <f t="shared" si="1"/>
        <v>513</v>
      </c>
      <c r="N51" s="535"/>
      <c r="O51" s="541">
        <f t="shared" si="1"/>
        <v>152</v>
      </c>
      <c r="P51" s="535"/>
      <c r="Q51" s="535">
        <f t="shared" si="1"/>
        <v>26086.300000000003</v>
      </c>
      <c r="R51" s="542">
        <f>SUM(R10:R50)</f>
        <v>99663</v>
      </c>
      <c r="S51" s="535"/>
      <c r="T51" s="535"/>
      <c r="U51" s="535">
        <f t="shared" ref="U51:AU51" si="2">SUM(U10:U50)</f>
        <v>169427.1</v>
      </c>
      <c r="V51" s="535">
        <f t="shared" si="2"/>
        <v>355106</v>
      </c>
      <c r="W51" s="542">
        <f t="shared" si="2"/>
        <v>15733</v>
      </c>
      <c r="X51" s="535"/>
      <c r="Y51" s="541"/>
      <c r="Z51" s="535">
        <f t="shared" si="2"/>
        <v>32598.6</v>
      </c>
      <c r="AA51" s="535"/>
      <c r="AB51" s="535">
        <f t="shared" si="2"/>
        <v>1887.6000000000006</v>
      </c>
      <c r="AC51" s="541">
        <f t="shared" si="2"/>
        <v>1914</v>
      </c>
      <c r="AD51" s="535"/>
      <c r="AE51" s="535">
        <f t="shared" si="2"/>
        <v>316.39999999999998</v>
      </c>
      <c r="AF51" s="535">
        <f t="shared" si="2"/>
        <v>34802.6</v>
      </c>
      <c r="AG51" s="535"/>
      <c r="AH51" s="535"/>
      <c r="AI51" s="535">
        <f t="shared" si="2"/>
        <v>93.5</v>
      </c>
      <c r="AJ51" s="535">
        <f t="shared" si="2"/>
        <v>25279.200000000001</v>
      </c>
      <c r="AK51" s="535">
        <f t="shared" si="2"/>
        <v>1870</v>
      </c>
      <c r="AL51" s="535">
        <f t="shared" si="2"/>
        <v>147.72999999999999</v>
      </c>
      <c r="AM51" s="535">
        <f t="shared" si="2"/>
        <v>160.6</v>
      </c>
      <c r="AN51" s="535">
        <f t="shared" si="2"/>
        <v>27309.8</v>
      </c>
      <c r="AO51" s="541">
        <f t="shared" si="2"/>
        <v>50</v>
      </c>
      <c r="AP51" s="535"/>
      <c r="AQ51" s="535">
        <f t="shared" si="2"/>
        <v>543.70000000000005</v>
      </c>
      <c r="AR51" s="541">
        <f t="shared" si="2"/>
        <v>328</v>
      </c>
      <c r="AS51" s="541">
        <f t="shared" si="2"/>
        <v>17</v>
      </c>
      <c r="AT51" s="535">
        <f t="shared" si="2"/>
        <v>3903.2</v>
      </c>
      <c r="AU51" s="535">
        <f t="shared" si="2"/>
        <v>4446.8999999999996</v>
      </c>
      <c r="AV51" s="535">
        <f>SUM(AV10:AV50)</f>
        <v>421665.29999999993</v>
      </c>
    </row>
    <row r="52" spans="1:48" ht="37.5" hidden="1" customHeight="1" x14ac:dyDescent="0.25">
      <c r="C52" s="545"/>
      <c r="D52" s="514"/>
      <c r="E52" s="514"/>
      <c r="F52" s="514"/>
      <c r="G52" s="545"/>
      <c r="I52" s="514"/>
      <c r="L52" s="514"/>
      <c r="R52" s="546"/>
      <c r="U52" s="547">
        <f>V52-V51</f>
        <v>-17699.700000000012</v>
      </c>
      <c r="V52" s="548">
        <v>337406.3</v>
      </c>
      <c r="AJ52" s="549"/>
      <c r="AK52" s="549"/>
      <c r="AL52" s="549"/>
      <c r="AM52" s="549"/>
      <c r="AN52" s="550"/>
      <c r="AO52" s="549"/>
      <c r="AP52" s="549"/>
      <c r="AQ52" s="549"/>
      <c r="AR52" s="549"/>
      <c r="AS52" s="549"/>
      <c r="AT52" s="549"/>
      <c r="AU52" s="550"/>
      <c r="AV52" s="551"/>
    </row>
    <row r="53" spans="1:48" hidden="1" x14ac:dyDescent="0.25"/>
    <row r="54" spans="1:48" hidden="1" x14ac:dyDescent="0.25">
      <c r="AO54" s="552">
        <f>AO51+AR51+AS51</f>
        <v>395</v>
      </c>
    </row>
    <row r="55" spans="1:48" hidden="1" x14ac:dyDescent="0.25"/>
    <row r="56" spans="1:48" hidden="1" x14ac:dyDescent="0.25"/>
    <row r="57" spans="1:48" hidden="1" x14ac:dyDescent="0.25"/>
    <row r="58" spans="1:48" hidden="1" x14ac:dyDescent="0.25"/>
    <row r="59" spans="1:48" hidden="1" x14ac:dyDescent="0.25"/>
    <row r="60" spans="1:48" hidden="1" x14ac:dyDescent="0.25"/>
    <row r="61" spans="1:48" x14ac:dyDescent="0.25">
      <c r="AK61" s="547"/>
      <c r="AL61" s="547"/>
      <c r="AM61" s="547"/>
      <c r="AN61" s="548"/>
      <c r="AU61" s="548"/>
    </row>
    <row r="79" spans="3:6" s="514" customFormat="1" x14ac:dyDescent="0.25">
      <c r="C79" s="545"/>
      <c r="D79" s="545"/>
      <c r="E79" s="545"/>
      <c r="F79" s="545"/>
    </row>
    <row r="84" s="514" customFormat="1" x14ac:dyDescent="0.25"/>
    <row r="85" s="514" customFormat="1" x14ac:dyDescent="0.25"/>
  </sheetData>
  <sheetProtection selectLockedCells="1" selectUnlockedCells="1"/>
  <mergeCells count="59">
    <mergeCell ref="AU1:AV1"/>
    <mergeCell ref="I6:J6"/>
    <mergeCell ref="K6:L6"/>
    <mergeCell ref="M6:N6"/>
    <mergeCell ref="O6:P6"/>
    <mergeCell ref="T5:T7"/>
    <mergeCell ref="AR4:AR7"/>
    <mergeCell ref="AS4:AS7"/>
    <mergeCell ref="AT4:AT7"/>
    <mergeCell ref="AU4:AU7"/>
    <mergeCell ref="I5:L5"/>
    <mergeCell ref="AL4:AL7"/>
    <mergeCell ref="AM4:AM7"/>
    <mergeCell ref="AN4:AN7"/>
    <mergeCell ref="AO4:AO7"/>
    <mergeCell ref="AP4:AP7"/>
    <mergeCell ref="C5:C7"/>
    <mergeCell ref="D5:D7"/>
    <mergeCell ref="E5:E7"/>
    <mergeCell ref="F5:F7"/>
    <mergeCell ref="H5:H7"/>
    <mergeCell ref="AQ4:AQ7"/>
    <mergeCell ref="AF4:AF7"/>
    <mergeCell ref="AG4:AG7"/>
    <mergeCell ref="AH4:AH7"/>
    <mergeCell ref="AI4:AI7"/>
    <mergeCell ref="AJ4:AJ7"/>
    <mergeCell ref="AG3:AN3"/>
    <mergeCell ref="AO3:AU3"/>
    <mergeCell ref="AV3:AV7"/>
    <mergeCell ref="C4:F4"/>
    <mergeCell ref="G4:G7"/>
    <mergeCell ref="AK4:AK7"/>
    <mergeCell ref="H4:Q4"/>
    <mergeCell ref="R4:U4"/>
    <mergeCell ref="V4:V7"/>
    <mergeCell ref="W4:Z4"/>
    <mergeCell ref="AA4:AB4"/>
    <mergeCell ref="AC4:AE4"/>
    <mergeCell ref="M5:P5"/>
    <mergeCell ref="Q5:Q7"/>
    <mergeCell ref="R5:R7"/>
    <mergeCell ref="S5:S7"/>
    <mergeCell ref="C2:AF2"/>
    <mergeCell ref="X1:Z1"/>
    <mergeCell ref="A3:A7"/>
    <mergeCell ref="B3:B7"/>
    <mergeCell ref="C3:V3"/>
    <mergeCell ref="W3:AF3"/>
    <mergeCell ref="U5:U7"/>
    <mergeCell ref="W5:W7"/>
    <mergeCell ref="X5:X7"/>
    <mergeCell ref="Y5:Y7"/>
    <mergeCell ref="Z5:Z7"/>
    <mergeCell ref="AA5:AA7"/>
    <mergeCell ref="AB5:AB7"/>
    <mergeCell ref="AC5:AC7"/>
    <mergeCell ref="AD5:AD7"/>
    <mergeCell ref="AE5:AE7"/>
  </mergeCells>
  <pageMargins left="0.39370078740157483" right="0" top="0.23622047244094491" bottom="0" header="0.15748031496062992" footer="0.15748031496062992"/>
  <pageSetup paperSize="8" scale="55" fitToWidth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0000"/>
  </sheetPr>
  <dimension ref="A1:DB55"/>
  <sheetViews>
    <sheetView showZeros="0" view="pageBreakPreview" zoomScale="70" zoomScaleSheetLayoutView="70" workbookViewId="0">
      <pane xSplit="2" ySplit="11" topLeftCell="AD12" activePane="bottomRight" state="frozen"/>
      <selection pane="topRight" activeCell="C1" sqref="C1"/>
      <selection pane="bottomLeft" activeCell="A11" sqref="A11"/>
      <selection pane="bottomRight" activeCell="BX34" sqref="BX34"/>
    </sheetView>
  </sheetViews>
  <sheetFormatPr defaultColWidth="9.140625" defaultRowHeight="15.75" x14ac:dyDescent="0.25"/>
  <cols>
    <col min="1" max="1" width="4.5703125" style="401" customWidth="1"/>
    <col min="2" max="2" width="25.7109375" style="401" customWidth="1"/>
    <col min="3" max="6" width="25.7109375" style="401" hidden="1" customWidth="1"/>
    <col min="7" max="7" width="28.28515625" style="401" customWidth="1"/>
    <col min="8" max="8" width="13.85546875" style="401" customWidth="1"/>
    <col min="9" max="9" width="10.42578125" style="401" customWidth="1"/>
    <col min="10" max="10" width="13" style="401" customWidth="1"/>
    <col min="11" max="12" width="13" style="401" hidden="1" customWidth="1"/>
    <col min="13" max="13" width="11.28515625" style="401" customWidth="1"/>
    <col min="14" max="15" width="11.28515625" style="401" hidden="1" customWidth="1"/>
    <col min="16" max="16" width="10.5703125" style="401" customWidth="1"/>
    <col min="17" max="17" width="11.5703125" style="401" customWidth="1"/>
    <col min="18" max="18" width="12" style="401" customWidth="1"/>
    <col min="19" max="19" width="11.5703125" style="401" customWidth="1"/>
    <col min="20" max="20" width="12" style="401" customWidth="1"/>
    <col min="21" max="21" width="11.5703125" style="401" customWidth="1"/>
    <col min="22" max="22" width="12" style="401" customWidth="1"/>
    <col min="23" max="23" width="11.5703125" style="401" customWidth="1"/>
    <col min="24" max="24" width="12" style="401" customWidth="1"/>
    <col min="25" max="25" width="14.140625" style="404" customWidth="1"/>
    <col min="26" max="27" width="14.140625" style="404" hidden="1" customWidth="1"/>
    <col min="28" max="28" width="14.28515625" style="401" customWidth="1"/>
    <col min="29" max="29" width="14.5703125" style="401" customWidth="1"/>
    <col min="30" max="30" width="13.28515625" style="401" customWidth="1"/>
    <col min="31" max="31" width="12.85546875" style="401" customWidth="1"/>
    <col min="32" max="32" width="19.42578125" style="404" customWidth="1"/>
    <col min="33" max="36" width="19.42578125" style="404" hidden="1" customWidth="1"/>
    <col min="37" max="37" width="18.5703125" style="401" hidden="1" customWidth="1"/>
    <col min="38" max="39" width="18.42578125" style="401" hidden="1" customWidth="1"/>
    <col min="40" max="40" width="14.7109375" style="401" hidden="1" customWidth="1"/>
    <col min="41" max="41" width="14" style="401" hidden="1" customWidth="1"/>
    <col min="42" max="44" width="11.28515625" style="401" hidden="1" customWidth="1"/>
    <col min="45" max="45" width="18.42578125" style="401" hidden="1" customWidth="1"/>
    <col min="46" max="46" width="18.140625" style="401" hidden="1" customWidth="1"/>
    <col min="47" max="47" width="11" style="401" hidden="1" customWidth="1"/>
    <col min="48" max="48" width="19.42578125" style="404" hidden="1" customWidth="1"/>
    <col min="49" max="49" width="15.42578125" style="401" hidden="1" customWidth="1"/>
    <col min="50" max="52" width="16.140625" style="401" hidden="1" customWidth="1"/>
    <col min="53" max="53" width="19.85546875" style="401" hidden="1" customWidth="1"/>
    <col min="54" max="54" width="13.42578125" style="401" hidden="1" customWidth="1"/>
    <col min="55" max="55" width="27.28515625" style="401" hidden="1" customWidth="1"/>
    <col min="56" max="56" width="17" style="401" hidden="1" customWidth="1"/>
    <col min="57" max="57" width="17" style="401" customWidth="1"/>
    <col min="58" max="59" width="17" style="401" hidden="1" customWidth="1"/>
    <col min="60" max="62" width="17" style="401" customWidth="1"/>
    <col min="63" max="64" width="17" style="401" hidden="1" customWidth="1"/>
    <col min="65" max="65" width="17" style="401" customWidth="1"/>
    <col min="66" max="67" width="17" style="401" hidden="1" customWidth="1"/>
    <col min="68" max="69" width="17" style="401" customWidth="1"/>
    <col min="70" max="70" width="17" style="404" customWidth="1"/>
    <col min="71" max="71" width="17" style="401" customWidth="1"/>
    <col min="72" max="73" width="17" style="401" hidden="1" customWidth="1"/>
    <col min="74" max="74" width="17" style="401" customWidth="1"/>
    <col min="75" max="75" width="24.28515625" style="404" customWidth="1"/>
    <col min="76" max="76" width="16.28515625" style="401" customWidth="1"/>
    <col min="77" max="81" width="26.140625" style="405" hidden="1" customWidth="1"/>
    <col min="82" max="82" width="9.140625" style="405" hidden="1" customWidth="1"/>
    <col min="83" max="83" width="16" style="405" hidden="1" customWidth="1"/>
    <col min="84" max="84" width="18.85546875" style="405" hidden="1" customWidth="1"/>
    <col min="85" max="85" width="9.140625" style="401" hidden="1" customWidth="1"/>
    <col min="86" max="86" width="12.7109375" style="401" hidden="1" customWidth="1"/>
    <col min="87" max="87" width="11.28515625" style="401" hidden="1" customWidth="1"/>
    <col min="88" max="88" width="14" style="401" hidden="1" customWidth="1"/>
    <col min="89" max="89" width="13.5703125" style="401" hidden="1" customWidth="1"/>
    <col min="90" max="90" width="13.85546875" style="401" hidden="1" customWidth="1"/>
    <col min="91" max="91" width="15.7109375" style="401" hidden="1" customWidth="1"/>
    <col min="92" max="98" width="9.140625" style="401" hidden="1" customWidth="1"/>
    <col min="99" max="104" width="9.140625" style="401" customWidth="1"/>
    <col min="105" max="16384" width="9.140625" style="401"/>
  </cols>
  <sheetData>
    <row r="1" spans="1:106" ht="38.25" hidden="1" customHeight="1" x14ac:dyDescent="0.25">
      <c r="Q1" s="402"/>
      <c r="R1" s="402"/>
      <c r="S1" s="402"/>
      <c r="T1" s="403"/>
      <c r="U1" s="403"/>
      <c r="V1" s="402"/>
      <c r="W1" s="402"/>
      <c r="X1" s="615"/>
      <c r="Y1" s="616"/>
      <c r="Z1" s="487"/>
      <c r="AA1" s="487"/>
    </row>
    <row r="2" spans="1:106" ht="9.75" hidden="1" customHeight="1" x14ac:dyDescent="0.25">
      <c r="Q2" s="402"/>
      <c r="R2" s="402"/>
      <c r="S2" s="402"/>
      <c r="T2" s="403"/>
      <c r="U2" s="403"/>
      <c r="V2" s="402"/>
      <c r="W2" s="402"/>
      <c r="X2" s="486"/>
      <c r="Y2" s="487"/>
      <c r="Z2" s="487"/>
      <c r="AA2" s="487"/>
    </row>
    <row r="3" spans="1:106" s="404" customFormat="1" ht="93.75" hidden="1" customHeight="1" x14ac:dyDescent="0.25">
      <c r="A3" s="406"/>
      <c r="G3" s="617" t="s">
        <v>131</v>
      </c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7"/>
      <c r="X3" s="617"/>
      <c r="Y3" s="617"/>
      <c r="Z3" s="488"/>
      <c r="AA3" s="488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BB3" s="408"/>
      <c r="BC3" s="408"/>
      <c r="BD3" s="408"/>
      <c r="BE3" s="408"/>
      <c r="BF3" s="408"/>
      <c r="BG3" s="408"/>
      <c r="BH3" s="408"/>
      <c r="BI3" s="408"/>
      <c r="BJ3" s="408"/>
      <c r="BK3" s="408"/>
      <c r="BL3" s="408"/>
      <c r="BM3" s="408"/>
      <c r="BN3" s="408"/>
      <c r="BO3" s="408"/>
      <c r="BP3" s="408"/>
      <c r="BQ3" s="408"/>
      <c r="BR3" s="408"/>
      <c r="BS3" s="408"/>
      <c r="BT3" s="408"/>
      <c r="BU3" s="408"/>
      <c r="BV3" s="408"/>
      <c r="BW3" s="408"/>
      <c r="BX3" s="408"/>
    </row>
    <row r="4" spans="1:106" ht="11.25" hidden="1" customHeight="1" x14ac:dyDescent="0.25">
      <c r="A4" s="409"/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03"/>
      <c r="BY4" s="401"/>
      <c r="BZ4" s="401"/>
      <c r="CA4" s="401"/>
      <c r="CB4" s="401"/>
      <c r="CC4" s="401"/>
      <c r="CD4" s="401"/>
      <c r="CE4" s="401"/>
      <c r="CF4" s="401"/>
    </row>
    <row r="5" spans="1:106" s="488" customFormat="1" ht="195" hidden="1" customHeight="1" x14ac:dyDescent="0.2">
      <c r="A5" s="729" t="s">
        <v>1</v>
      </c>
      <c r="B5" s="606" t="s">
        <v>2</v>
      </c>
      <c r="C5" s="485"/>
      <c r="D5" s="485"/>
      <c r="E5" s="485"/>
      <c r="F5" s="485"/>
      <c r="G5" s="726" t="s">
        <v>74</v>
      </c>
      <c r="H5" s="726"/>
      <c r="I5" s="726"/>
      <c r="J5" s="726"/>
      <c r="K5" s="726"/>
      <c r="L5" s="726"/>
      <c r="M5" s="726"/>
      <c r="N5" s="726"/>
      <c r="O5" s="726"/>
      <c r="P5" s="726"/>
      <c r="Q5" s="726"/>
      <c r="R5" s="726"/>
      <c r="S5" s="726"/>
      <c r="T5" s="726"/>
      <c r="U5" s="726"/>
      <c r="V5" s="726"/>
      <c r="W5" s="726"/>
      <c r="X5" s="726"/>
      <c r="Y5" s="726"/>
      <c r="Z5" s="726"/>
      <c r="AA5" s="726"/>
      <c r="AB5" s="726"/>
      <c r="AC5" s="726"/>
      <c r="AD5" s="726"/>
      <c r="AE5" s="726"/>
      <c r="AF5" s="726"/>
      <c r="AG5" s="490"/>
      <c r="AH5" s="490"/>
      <c r="AI5" s="490"/>
      <c r="AJ5" s="490"/>
      <c r="AK5" s="726" t="s">
        <v>61</v>
      </c>
      <c r="AL5" s="726"/>
      <c r="AM5" s="726"/>
      <c r="AN5" s="726"/>
      <c r="AO5" s="726"/>
      <c r="AP5" s="726"/>
      <c r="AQ5" s="726"/>
      <c r="AR5" s="726"/>
      <c r="AS5" s="726"/>
      <c r="AT5" s="726"/>
      <c r="AU5" s="726"/>
      <c r="AV5" s="726"/>
      <c r="AW5" s="490"/>
      <c r="AX5" s="491" t="s">
        <v>3</v>
      </c>
      <c r="AY5" s="491"/>
      <c r="AZ5" s="491"/>
      <c r="BA5" s="491"/>
      <c r="BB5" s="491"/>
      <c r="BC5" s="491"/>
      <c r="BD5" s="491"/>
      <c r="BE5" s="491"/>
      <c r="BF5" s="491"/>
      <c r="BG5" s="491"/>
      <c r="BH5" s="491"/>
      <c r="BI5" s="491"/>
      <c r="BJ5" s="491"/>
      <c r="BK5" s="491"/>
      <c r="BL5" s="491"/>
      <c r="BM5" s="491"/>
      <c r="BN5" s="491"/>
      <c r="BO5" s="491"/>
      <c r="BP5" s="491"/>
      <c r="BQ5" s="491"/>
      <c r="BR5" s="491"/>
      <c r="BS5" s="491"/>
      <c r="BT5" s="491"/>
      <c r="BU5" s="491"/>
      <c r="BV5" s="491"/>
      <c r="BW5" s="491"/>
      <c r="BX5" s="728" t="s">
        <v>130</v>
      </c>
      <c r="CK5" s="488" t="s">
        <v>3</v>
      </c>
    </row>
    <row r="6" spans="1:106" s="488" customFormat="1" ht="69" customHeight="1" x14ac:dyDescent="0.2">
      <c r="A6" s="729"/>
      <c r="B6" s="606"/>
      <c r="C6" s="606">
        <v>2024</v>
      </c>
      <c r="D6" s="606"/>
      <c r="E6" s="606">
        <v>2024</v>
      </c>
      <c r="F6" s="606"/>
      <c r="G6" s="726" t="s">
        <v>111</v>
      </c>
      <c r="H6" s="726"/>
      <c r="I6" s="726"/>
      <c r="J6" s="726"/>
      <c r="K6" s="726">
        <v>2023</v>
      </c>
      <c r="L6" s="726"/>
      <c r="M6" s="726" t="s">
        <v>73</v>
      </c>
      <c r="N6" s="726" t="s">
        <v>133</v>
      </c>
      <c r="O6" s="726"/>
      <c r="P6" s="726" t="s">
        <v>112</v>
      </c>
      <c r="Q6" s="726"/>
      <c r="R6" s="726"/>
      <c r="S6" s="726"/>
      <c r="T6" s="726"/>
      <c r="U6" s="726"/>
      <c r="V6" s="726"/>
      <c r="W6" s="726"/>
      <c r="X6" s="726"/>
      <c r="Y6" s="726"/>
      <c r="Z6" s="726">
        <v>2023</v>
      </c>
      <c r="AA6" s="726"/>
      <c r="AB6" s="726" t="s">
        <v>67</v>
      </c>
      <c r="AC6" s="726"/>
      <c r="AD6" s="726"/>
      <c r="AE6" s="726"/>
      <c r="AF6" s="726" t="s">
        <v>126</v>
      </c>
      <c r="AG6" s="726">
        <v>2023</v>
      </c>
      <c r="AH6" s="726"/>
      <c r="AI6" s="726"/>
      <c r="AJ6" s="726"/>
      <c r="AK6" s="726" t="s">
        <v>4</v>
      </c>
      <c r="AL6" s="726"/>
      <c r="AM6" s="726"/>
      <c r="AN6" s="726"/>
      <c r="AO6" s="726" t="s">
        <v>5</v>
      </c>
      <c r="AP6" s="726"/>
      <c r="AQ6" s="726">
        <v>2023</v>
      </c>
      <c r="AR6" s="726"/>
      <c r="AS6" s="726" t="s">
        <v>6</v>
      </c>
      <c r="AT6" s="726"/>
      <c r="AU6" s="726"/>
      <c r="AV6" s="603" t="s">
        <v>129</v>
      </c>
      <c r="AW6" s="603" t="s">
        <v>116</v>
      </c>
      <c r="AX6" s="727" t="s">
        <v>177</v>
      </c>
      <c r="AY6" s="727" t="s">
        <v>168</v>
      </c>
      <c r="AZ6" s="727" t="s">
        <v>7</v>
      </c>
      <c r="BA6" s="727" t="s">
        <v>169</v>
      </c>
      <c r="BB6" s="727" t="s">
        <v>171</v>
      </c>
      <c r="BC6" s="727" t="s">
        <v>172</v>
      </c>
      <c r="BD6" s="727" t="s">
        <v>108</v>
      </c>
      <c r="BE6" s="726" t="s">
        <v>152</v>
      </c>
      <c r="BF6" s="726"/>
      <c r="BG6" s="726"/>
      <c r="BH6" s="726"/>
      <c r="BI6" s="726"/>
      <c r="BJ6" s="726"/>
      <c r="BK6" s="726"/>
      <c r="BL6" s="726"/>
      <c r="BM6" s="726"/>
      <c r="BN6" s="726"/>
      <c r="BO6" s="726"/>
      <c r="BP6" s="726"/>
      <c r="BQ6" s="726"/>
      <c r="BR6" s="726"/>
      <c r="BS6" s="726"/>
      <c r="BT6" s="726"/>
      <c r="BU6" s="726"/>
      <c r="BV6" s="726"/>
      <c r="BW6" s="726" t="s">
        <v>153</v>
      </c>
      <c r="BX6" s="728"/>
      <c r="CK6" s="488" t="s">
        <v>138</v>
      </c>
      <c r="CL6" s="488" t="s">
        <v>139</v>
      </c>
    </row>
    <row r="7" spans="1:106" s="488" customFormat="1" ht="84.75" customHeight="1" x14ac:dyDescent="0.2">
      <c r="A7" s="729"/>
      <c r="B7" s="606"/>
      <c r="C7" s="606" t="s">
        <v>170</v>
      </c>
      <c r="D7" s="606" t="s">
        <v>151</v>
      </c>
      <c r="E7" s="606"/>
      <c r="F7" s="606"/>
      <c r="G7" s="606" t="s">
        <v>158</v>
      </c>
      <c r="H7" s="606" t="s">
        <v>110</v>
      </c>
      <c r="I7" s="606" t="s">
        <v>8</v>
      </c>
      <c r="J7" s="606" t="s">
        <v>123</v>
      </c>
      <c r="K7" s="726"/>
      <c r="L7" s="726"/>
      <c r="M7" s="726"/>
      <c r="N7" s="726"/>
      <c r="O7" s="726"/>
      <c r="P7" s="726" t="s">
        <v>10</v>
      </c>
      <c r="Q7" s="726" t="s">
        <v>75</v>
      </c>
      <c r="R7" s="726"/>
      <c r="S7" s="726"/>
      <c r="T7" s="726"/>
      <c r="U7" s="726" t="s">
        <v>76</v>
      </c>
      <c r="V7" s="726"/>
      <c r="W7" s="726"/>
      <c r="X7" s="726"/>
      <c r="Y7" s="726" t="s">
        <v>124</v>
      </c>
      <c r="Z7" s="726"/>
      <c r="AA7" s="726"/>
      <c r="AB7" s="606" t="s">
        <v>60</v>
      </c>
      <c r="AC7" s="606" t="s">
        <v>77</v>
      </c>
      <c r="AD7" s="606" t="s">
        <v>8</v>
      </c>
      <c r="AE7" s="606" t="s">
        <v>125</v>
      </c>
      <c r="AF7" s="726"/>
      <c r="AG7" s="726"/>
      <c r="AH7" s="726"/>
      <c r="AI7" s="726"/>
      <c r="AJ7" s="726"/>
      <c r="AK7" s="726" t="s">
        <v>81</v>
      </c>
      <c r="AL7" s="726" t="s">
        <v>79</v>
      </c>
      <c r="AM7" s="726" t="s">
        <v>78</v>
      </c>
      <c r="AN7" s="726" t="s">
        <v>127</v>
      </c>
      <c r="AO7" s="726" t="s">
        <v>11</v>
      </c>
      <c r="AP7" s="726" t="s">
        <v>128</v>
      </c>
      <c r="AQ7" s="726"/>
      <c r="AR7" s="726"/>
      <c r="AS7" s="726" t="s">
        <v>80</v>
      </c>
      <c r="AT7" s="726" t="s">
        <v>82</v>
      </c>
      <c r="AU7" s="726" t="s">
        <v>65</v>
      </c>
      <c r="AV7" s="604"/>
      <c r="AW7" s="604"/>
      <c r="AX7" s="727"/>
      <c r="AY7" s="727"/>
      <c r="AZ7" s="727"/>
      <c r="BA7" s="727"/>
      <c r="BB7" s="727"/>
      <c r="BC7" s="727"/>
      <c r="BD7" s="727"/>
      <c r="BE7" s="726" t="s">
        <v>142</v>
      </c>
      <c r="BF7" s="726">
        <v>2023</v>
      </c>
      <c r="BG7" s="490"/>
      <c r="BH7" s="726" t="s">
        <v>143</v>
      </c>
      <c r="BI7" s="726" t="s">
        <v>173</v>
      </c>
      <c r="BJ7" s="726" t="s">
        <v>145</v>
      </c>
      <c r="BK7" s="726">
        <v>2023</v>
      </c>
      <c r="BL7" s="490"/>
      <c r="BM7" s="726" t="s">
        <v>146</v>
      </c>
      <c r="BN7" s="726">
        <v>2023</v>
      </c>
      <c r="BO7" s="490"/>
      <c r="BP7" s="726" t="s">
        <v>174</v>
      </c>
      <c r="BQ7" s="726" t="s">
        <v>175</v>
      </c>
      <c r="BR7" s="726" t="s">
        <v>176</v>
      </c>
      <c r="BS7" s="726" t="s">
        <v>140</v>
      </c>
      <c r="BT7" s="726">
        <v>2023</v>
      </c>
      <c r="BU7" s="490"/>
      <c r="BV7" s="726" t="s">
        <v>141</v>
      </c>
      <c r="BW7" s="726"/>
      <c r="BX7" s="728"/>
    </row>
    <row r="8" spans="1:106" s="488" customFormat="1" ht="25.5" customHeight="1" x14ac:dyDescent="0.2">
      <c r="A8" s="729"/>
      <c r="B8" s="606"/>
      <c r="C8" s="606"/>
      <c r="D8" s="606"/>
      <c r="E8" s="606"/>
      <c r="F8" s="606"/>
      <c r="G8" s="606"/>
      <c r="H8" s="606"/>
      <c r="I8" s="606"/>
      <c r="J8" s="606"/>
      <c r="K8" s="726"/>
      <c r="L8" s="726"/>
      <c r="M8" s="726"/>
      <c r="N8" s="726"/>
      <c r="O8" s="726"/>
      <c r="P8" s="726"/>
      <c r="Q8" s="726" t="s">
        <v>113</v>
      </c>
      <c r="R8" s="726"/>
      <c r="S8" s="726" t="s">
        <v>114</v>
      </c>
      <c r="T8" s="726"/>
      <c r="U8" s="726" t="s">
        <v>113</v>
      </c>
      <c r="V8" s="726"/>
      <c r="W8" s="726" t="s">
        <v>114</v>
      </c>
      <c r="X8" s="726"/>
      <c r="Y8" s="726"/>
      <c r="Z8" s="726"/>
      <c r="AA8" s="726"/>
      <c r="AB8" s="606"/>
      <c r="AC8" s="606"/>
      <c r="AD8" s="606"/>
      <c r="AE8" s="606"/>
      <c r="AF8" s="726"/>
      <c r="AG8" s="726"/>
      <c r="AH8" s="726"/>
      <c r="AI8" s="726"/>
      <c r="AJ8" s="726"/>
      <c r="AK8" s="726"/>
      <c r="AL8" s="726"/>
      <c r="AM8" s="726"/>
      <c r="AN8" s="726"/>
      <c r="AO8" s="726"/>
      <c r="AP8" s="726"/>
      <c r="AQ8" s="726"/>
      <c r="AR8" s="726"/>
      <c r="AS8" s="726"/>
      <c r="AT8" s="726"/>
      <c r="AU8" s="726"/>
      <c r="AV8" s="604"/>
      <c r="AW8" s="604"/>
      <c r="AX8" s="727"/>
      <c r="AY8" s="727"/>
      <c r="AZ8" s="727"/>
      <c r="BA8" s="727"/>
      <c r="BB8" s="727"/>
      <c r="BC8" s="727"/>
      <c r="BD8" s="727"/>
      <c r="BE8" s="726"/>
      <c r="BF8" s="726"/>
      <c r="BG8" s="490"/>
      <c r="BH8" s="726"/>
      <c r="BI8" s="726"/>
      <c r="BJ8" s="726"/>
      <c r="BK8" s="726"/>
      <c r="BL8" s="490"/>
      <c r="BM8" s="726"/>
      <c r="BN8" s="726"/>
      <c r="BO8" s="490"/>
      <c r="BP8" s="726"/>
      <c r="BQ8" s="726"/>
      <c r="BR8" s="726"/>
      <c r="BS8" s="726"/>
      <c r="BT8" s="726"/>
      <c r="BU8" s="490"/>
      <c r="BV8" s="726"/>
      <c r="BW8" s="726"/>
      <c r="BX8" s="728"/>
    </row>
    <row r="9" spans="1:106" s="488" customFormat="1" ht="71.45" customHeight="1" x14ac:dyDescent="0.2">
      <c r="A9" s="729"/>
      <c r="B9" s="606"/>
      <c r="C9" s="606"/>
      <c r="D9" s="606"/>
      <c r="E9" s="606"/>
      <c r="F9" s="606"/>
      <c r="G9" s="606"/>
      <c r="H9" s="606"/>
      <c r="I9" s="606"/>
      <c r="J9" s="606"/>
      <c r="K9" s="726"/>
      <c r="L9" s="726"/>
      <c r="M9" s="726"/>
      <c r="N9" s="726"/>
      <c r="O9" s="726"/>
      <c r="P9" s="726"/>
      <c r="Q9" s="490" t="s">
        <v>12</v>
      </c>
      <c r="R9" s="420" t="s">
        <v>13</v>
      </c>
      <c r="S9" s="490" t="s">
        <v>14</v>
      </c>
      <c r="T9" s="420" t="s">
        <v>13</v>
      </c>
      <c r="U9" s="490" t="s">
        <v>12</v>
      </c>
      <c r="V9" s="420" t="s">
        <v>13</v>
      </c>
      <c r="W9" s="490" t="s">
        <v>12</v>
      </c>
      <c r="X9" s="420" t="s">
        <v>13</v>
      </c>
      <c r="Y9" s="726"/>
      <c r="Z9" s="726"/>
      <c r="AA9" s="726"/>
      <c r="AB9" s="606"/>
      <c r="AC9" s="606"/>
      <c r="AD9" s="606"/>
      <c r="AE9" s="606"/>
      <c r="AF9" s="726"/>
      <c r="AG9" s="726"/>
      <c r="AH9" s="726"/>
      <c r="AI9" s="726"/>
      <c r="AJ9" s="726"/>
      <c r="AK9" s="726"/>
      <c r="AL9" s="726"/>
      <c r="AM9" s="726"/>
      <c r="AN9" s="726"/>
      <c r="AO9" s="726"/>
      <c r="AP9" s="726"/>
      <c r="AQ9" s="726"/>
      <c r="AR9" s="726"/>
      <c r="AS9" s="726"/>
      <c r="AT9" s="726"/>
      <c r="AU9" s="726"/>
      <c r="AV9" s="605"/>
      <c r="AW9" s="605"/>
      <c r="AX9" s="727"/>
      <c r="AY9" s="727"/>
      <c r="AZ9" s="727"/>
      <c r="BA9" s="727"/>
      <c r="BB9" s="727"/>
      <c r="BC9" s="727"/>
      <c r="BD9" s="727"/>
      <c r="BE9" s="726"/>
      <c r="BF9" s="726"/>
      <c r="BG9" s="490"/>
      <c r="BH9" s="726"/>
      <c r="BI9" s="726"/>
      <c r="BJ9" s="726"/>
      <c r="BK9" s="726"/>
      <c r="BL9" s="490"/>
      <c r="BM9" s="726"/>
      <c r="BN9" s="726"/>
      <c r="BO9" s="490"/>
      <c r="BP9" s="726"/>
      <c r="BQ9" s="726"/>
      <c r="BR9" s="726"/>
      <c r="BS9" s="726"/>
      <c r="BT9" s="726"/>
      <c r="BU9" s="490"/>
      <c r="BV9" s="726"/>
      <c r="BW9" s="726"/>
      <c r="BX9" s="728"/>
      <c r="CF9" s="422"/>
    </row>
    <row r="10" spans="1:106" s="429" customFormat="1" ht="26.25" customHeight="1" x14ac:dyDescent="0.2">
      <c r="A10" s="423"/>
      <c r="B10" s="424"/>
      <c r="C10" s="424" t="s">
        <v>16</v>
      </c>
      <c r="D10" s="424" t="s">
        <v>16</v>
      </c>
      <c r="E10" s="606"/>
      <c r="F10" s="606"/>
      <c r="G10" s="424" t="s">
        <v>15</v>
      </c>
      <c r="H10" s="424" t="s">
        <v>16</v>
      </c>
      <c r="I10" s="424" t="s">
        <v>17</v>
      </c>
      <c r="J10" s="424" t="s">
        <v>0</v>
      </c>
      <c r="K10" s="726"/>
      <c r="L10" s="726"/>
      <c r="M10" s="424" t="s">
        <v>59</v>
      </c>
      <c r="N10" s="424"/>
      <c r="O10" s="424"/>
      <c r="P10" s="424" t="s">
        <v>17</v>
      </c>
      <c r="Q10" s="425" t="s">
        <v>15</v>
      </c>
      <c r="R10" s="425" t="s">
        <v>16</v>
      </c>
      <c r="S10" s="425" t="s">
        <v>15</v>
      </c>
      <c r="T10" s="425" t="s">
        <v>16</v>
      </c>
      <c r="U10" s="425" t="s">
        <v>15</v>
      </c>
      <c r="V10" s="425" t="s">
        <v>16</v>
      </c>
      <c r="W10" s="425" t="s">
        <v>15</v>
      </c>
      <c r="X10" s="425" t="s">
        <v>16</v>
      </c>
      <c r="Y10" s="425" t="s">
        <v>0</v>
      </c>
      <c r="Z10" s="726"/>
      <c r="AA10" s="726"/>
      <c r="AB10" s="424" t="s">
        <v>15</v>
      </c>
      <c r="AC10" s="424" t="s">
        <v>16</v>
      </c>
      <c r="AD10" s="424" t="s">
        <v>17</v>
      </c>
      <c r="AE10" s="424" t="s">
        <v>0</v>
      </c>
      <c r="AF10" s="492" t="s">
        <v>0</v>
      </c>
      <c r="AG10" s="726"/>
      <c r="AH10" s="726"/>
      <c r="AI10" s="726"/>
      <c r="AJ10" s="726"/>
      <c r="AK10" s="493" t="s">
        <v>15</v>
      </c>
      <c r="AL10" s="493" t="s">
        <v>16</v>
      </c>
      <c r="AM10" s="493" t="s">
        <v>17</v>
      </c>
      <c r="AN10" s="493" t="s">
        <v>0</v>
      </c>
      <c r="AO10" s="493" t="s">
        <v>16</v>
      </c>
      <c r="AP10" s="493" t="s">
        <v>0</v>
      </c>
      <c r="AQ10" s="726"/>
      <c r="AR10" s="726"/>
      <c r="AS10" s="493" t="s">
        <v>18</v>
      </c>
      <c r="AT10" s="493" t="s">
        <v>16</v>
      </c>
      <c r="AU10" s="425" t="s">
        <v>0</v>
      </c>
      <c r="AV10" s="489" t="s">
        <v>0</v>
      </c>
      <c r="AW10" s="425"/>
      <c r="AX10" s="425" t="s">
        <v>16</v>
      </c>
      <c r="AY10" s="425" t="s">
        <v>16</v>
      </c>
      <c r="AZ10" s="425" t="s">
        <v>18</v>
      </c>
      <c r="BA10" s="425" t="s">
        <v>0</v>
      </c>
      <c r="BB10" s="425" t="s">
        <v>0</v>
      </c>
      <c r="BC10" s="425" t="s">
        <v>0</v>
      </c>
      <c r="BD10" s="425" t="s">
        <v>0</v>
      </c>
      <c r="BE10" s="425" t="s">
        <v>15</v>
      </c>
      <c r="BF10" s="726"/>
      <c r="BG10" s="425"/>
      <c r="BH10" s="425" t="s">
        <v>16</v>
      </c>
      <c r="BI10" s="425" t="s">
        <v>16</v>
      </c>
      <c r="BJ10" s="425" t="s">
        <v>15</v>
      </c>
      <c r="BK10" s="726"/>
      <c r="BL10" s="425"/>
      <c r="BM10" s="425" t="s">
        <v>15</v>
      </c>
      <c r="BN10" s="726"/>
      <c r="BO10" s="425"/>
      <c r="BP10" s="425" t="s">
        <v>16</v>
      </c>
      <c r="BQ10" s="425" t="s">
        <v>16</v>
      </c>
      <c r="BR10" s="489" t="s">
        <v>0</v>
      </c>
      <c r="BS10" s="425"/>
      <c r="BT10" s="726"/>
      <c r="BU10" s="425"/>
      <c r="BV10" s="425" t="s">
        <v>16</v>
      </c>
      <c r="BW10" s="489" t="s">
        <v>0</v>
      </c>
      <c r="BX10" s="425" t="s">
        <v>0</v>
      </c>
      <c r="BY10" s="637" t="s">
        <v>165</v>
      </c>
      <c r="BZ10" s="638" t="s">
        <v>166</v>
      </c>
      <c r="CA10" s="638" t="s">
        <v>135</v>
      </c>
      <c r="CB10" s="637" t="s">
        <v>167</v>
      </c>
      <c r="CC10" s="637" t="s">
        <v>87</v>
      </c>
      <c r="CD10" s="637" t="s">
        <v>88</v>
      </c>
      <c r="CE10" s="637" t="s">
        <v>89</v>
      </c>
      <c r="CF10" s="637" t="s">
        <v>90</v>
      </c>
      <c r="CK10" s="429" t="s">
        <v>16</v>
      </c>
      <c r="CL10" s="429" t="s">
        <v>16</v>
      </c>
    </row>
    <row r="11" spans="1:106" s="409" customFormat="1" ht="14.25" customHeight="1" x14ac:dyDescent="0.2">
      <c r="A11" s="430">
        <v>1</v>
      </c>
      <c r="B11" s="431">
        <v>2</v>
      </c>
      <c r="C11" s="431">
        <v>3</v>
      </c>
      <c r="D11" s="431">
        <v>4</v>
      </c>
      <c r="E11" s="431"/>
      <c r="F11" s="431"/>
      <c r="G11" s="431">
        <v>5</v>
      </c>
      <c r="H11" s="431">
        <v>6</v>
      </c>
      <c r="I11" s="431">
        <v>7</v>
      </c>
      <c r="J11" s="431">
        <v>8</v>
      </c>
      <c r="K11" s="431"/>
      <c r="L11" s="431"/>
      <c r="M11" s="431">
        <v>9</v>
      </c>
      <c r="N11" s="431"/>
      <c r="O11" s="431"/>
      <c r="P11" s="431">
        <v>10</v>
      </c>
      <c r="Q11" s="431">
        <v>11</v>
      </c>
      <c r="R11" s="431">
        <v>12</v>
      </c>
      <c r="S11" s="431">
        <v>13</v>
      </c>
      <c r="T11" s="431">
        <v>14</v>
      </c>
      <c r="U11" s="431">
        <v>15</v>
      </c>
      <c r="V11" s="431">
        <v>16</v>
      </c>
      <c r="W11" s="431">
        <v>17</v>
      </c>
      <c r="X11" s="431">
        <v>18</v>
      </c>
      <c r="Y11" s="431">
        <v>19</v>
      </c>
      <c r="Z11" s="431"/>
      <c r="AA11" s="431"/>
      <c r="AB11" s="431">
        <v>20</v>
      </c>
      <c r="AC11" s="431">
        <v>21</v>
      </c>
      <c r="AD11" s="431">
        <v>22</v>
      </c>
      <c r="AE11" s="431">
        <v>23</v>
      </c>
      <c r="AF11" s="432">
        <v>24</v>
      </c>
      <c r="AG11" s="726"/>
      <c r="AH11" s="726"/>
      <c r="AI11" s="726"/>
      <c r="AJ11" s="726"/>
      <c r="AK11" s="431">
        <v>25</v>
      </c>
      <c r="AL11" s="431">
        <v>26</v>
      </c>
      <c r="AM11" s="431">
        <v>27</v>
      </c>
      <c r="AN11" s="431">
        <v>28</v>
      </c>
      <c r="AO11" s="431">
        <v>29</v>
      </c>
      <c r="AP11" s="431">
        <v>30</v>
      </c>
      <c r="AQ11" s="431"/>
      <c r="AR11" s="431"/>
      <c r="AS11" s="431">
        <v>31</v>
      </c>
      <c r="AT11" s="431">
        <v>32</v>
      </c>
      <c r="AU11" s="431">
        <v>33</v>
      </c>
      <c r="AV11" s="432">
        <v>34</v>
      </c>
      <c r="AW11" s="431">
        <v>35</v>
      </c>
      <c r="AX11" s="431">
        <v>36</v>
      </c>
      <c r="AY11" s="431">
        <v>37</v>
      </c>
      <c r="AZ11" s="431">
        <v>38</v>
      </c>
      <c r="BA11" s="431">
        <v>39</v>
      </c>
      <c r="BB11" s="431">
        <v>40</v>
      </c>
      <c r="BC11" s="431">
        <v>41</v>
      </c>
      <c r="BD11" s="431">
        <v>42</v>
      </c>
      <c r="BE11" s="431">
        <v>43</v>
      </c>
      <c r="BF11" s="726"/>
      <c r="BG11" s="431"/>
      <c r="BH11" s="431">
        <v>44</v>
      </c>
      <c r="BI11" s="431">
        <v>45</v>
      </c>
      <c r="BJ11" s="431">
        <v>46</v>
      </c>
      <c r="BK11" s="726"/>
      <c r="BL11" s="431"/>
      <c r="BM11" s="431">
        <v>47</v>
      </c>
      <c r="BN11" s="726"/>
      <c r="BO11" s="431"/>
      <c r="BP11" s="431">
        <v>48</v>
      </c>
      <c r="BQ11" s="431">
        <v>49</v>
      </c>
      <c r="BR11" s="432">
        <v>50</v>
      </c>
      <c r="BS11" s="431">
        <v>51</v>
      </c>
      <c r="BT11" s="726"/>
      <c r="BU11" s="431"/>
      <c r="BV11" s="431">
        <v>52</v>
      </c>
      <c r="BW11" s="432">
        <v>54</v>
      </c>
      <c r="BX11" s="431">
        <v>55</v>
      </c>
      <c r="BY11" s="637"/>
      <c r="BZ11" s="639"/>
      <c r="CA11" s="639"/>
      <c r="CB11" s="637"/>
      <c r="CC11" s="637"/>
      <c r="CD11" s="637"/>
      <c r="CE11" s="637"/>
      <c r="CF11" s="637"/>
      <c r="CH11" s="406"/>
      <c r="CK11" s="409">
        <v>36</v>
      </c>
      <c r="CL11" s="409">
        <v>37</v>
      </c>
    </row>
    <row r="12" spans="1:106" s="246" customFormat="1" x14ac:dyDescent="0.25">
      <c r="A12" s="237">
        <v>1</v>
      </c>
      <c r="B12" s="238" t="s">
        <v>22</v>
      </c>
      <c r="C12" s="499">
        <v>31803.8</v>
      </c>
      <c r="D12" s="499">
        <v>31803.8</v>
      </c>
      <c r="E12" s="500">
        <v>2806</v>
      </c>
      <c r="F12" s="501">
        <f t="shared" ref="F12:F18" si="0">G12-E12</f>
        <v>-2750</v>
      </c>
      <c r="G12" s="176">
        <v>56</v>
      </c>
      <c r="H12" s="239">
        <v>20</v>
      </c>
      <c r="I12" s="176">
        <v>170</v>
      </c>
      <c r="J12" s="239">
        <f t="shared" ref="J12:J17" si="1">ROUND(G12*H12*I12/1000,1)</f>
        <v>190.4</v>
      </c>
      <c r="K12" s="176">
        <v>136</v>
      </c>
      <c r="L12" s="502">
        <f t="shared" ref="L12:L18" si="2">M12-K12</f>
        <v>-136</v>
      </c>
      <c r="M12" s="177">
        <f t="shared" ref="M12:M18" si="3">Q12+S12+U12+W12</f>
        <v>0</v>
      </c>
      <c r="N12" s="177">
        <v>463</v>
      </c>
      <c r="O12" s="177">
        <f t="shared" ref="O12:O18" si="4">M12-N12</f>
        <v>-463</v>
      </c>
      <c r="P12" s="176">
        <v>170</v>
      </c>
      <c r="Q12" s="176"/>
      <c r="R12" s="239">
        <v>11</v>
      </c>
      <c r="S12" s="176"/>
      <c r="T12" s="239">
        <v>15</v>
      </c>
      <c r="U12" s="176"/>
      <c r="V12" s="240">
        <v>22</v>
      </c>
      <c r="W12" s="176"/>
      <c r="X12" s="240">
        <v>30</v>
      </c>
      <c r="Y12" s="241">
        <f t="shared" ref="Y12:Y18" si="5">ROUND(((Q12*R12)+(S12*T12)+(U12*V12)+(W12*X12))*P12/1000,1)</f>
        <v>0</v>
      </c>
      <c r="Z12" s="503">
        <v>8742</v>
      </c>
      <c r="AA12" s="503">
        <f t="shared" ref="AA12:AA18" si="6">AB12-Z12</f>
        <v>-8413</v>
      </c>
      <c r="AB12" s="502">
        <v>329</v>
      </c>
      <c r="AC12" s="239">
        <v>10</v>
      </c>
      <c r="AD12" s="176">
        <v>170</v>
      </c>
      <c r="AE12" s="239">
        <f t="shared" ref="AE12:AE17" si="7">ROUND(AB12*AD12*AC12/1000,1)</f>
        <v>559.29999999999995</v>
      </c>
      <c r="AF12" s="504">
        <f t="shared" ref="AF12:AF20" si="8">J12+Y12+AE12</f>
        <v>749.69999999999993</v>
      </c>
      <c r="AG12" s="502">
        <v>3083</v>
      </c>
      <c r="AH12" s="502">
        <v>1128</v>
      </c>
      <c r="AI12" s="502">
        <f t="shared" ref="AI12:AI18" si="9">AG12-AH12</f>
        <v>1955</v>
      </c>
      <c r="AJ12" s="505">
        <f t="shared" ref="AJ12:AJ18" si="10">AK12-AI12</f>
        <v>-1955</v>
      </c>
      <c r="AK12" s="502"/>
      <c r="AL12" s="176">
        <v>14</v>
      </c>
      <c r="AM12" s="176">
        <v>148</v>
      </c>
      <c r="AN12" s="239">
        <f t="shared" ref="AN12:AN18" si="11">ROUND(AK12*AL12*AM12/1000,1)</f>
        <v>0</v>
      </c>
      <c r="AO12" s="176">
        <v>120</v>
      </c>
      <c r="AP12" s="239">
        <f t="shared" ref="AP12:AP18" si="12">ROUND(AK12*AO12/1000,1)</f>
        <v>0</v>
      </c>
      <c r="AQ12" s="239">
        <v>154</v>
      </c>
      <c r="AR12" s="506">
        <f t="shared" ref="AR12:AR18" si="13">AS12-AQ12</f>
        <v>-154</v>
      </c>
      <c r="AS12" s="176"/>
      <c r="AT12" s="176">
        <v>165</v>
      </c>
      <c r="AU12" s="239">
        <f t="shared" ref="AU12:AU18" si="14">ROUND(AS12*AT12/1000,1)</f>
        <v>0</v>
      </c>
      <c r="AV12" s="504">
        <f t="shared" ref="AV12:AV18" si="15">AN12+AP12+AU12</f>
        <v>0</v>
      </c>
      <c r="AW12" s="176"/>
      <c r="AX12" s="239"/>
      <c r="AY12" s="239">
        <f t="shared" ref="AY12:AY18" si="16">CI12</f>
        <v>0</v>
      </c>
      <c r="AZ12" s="239"/>
      <c r="BA12" s="239">
        <f t="shared" ref="BA12:BA18" si="17">ROUND((AX12*AZ12*12/12*9)/1000,1)</f>
        <v>0</v>
      </c>
      <c r="BB12" s="239">
        <f t="shared" ref="BB12:BB18" si="18">ROUND((AY12*AZ12*12/12*3)/1000,1)</f>
        <v>0</v>
      </c>
      <c r="BC12" s="239">
        <f t="shared" ref="BC12:BC18" si="19">BA12+BB12</f>
        <v>0</v>
      </c>
      <c r="BD12" s="239">
        <f t="shared" ref="BD12:BD17" si="20">ROUND(AZ12*20000/1000,1)</f>
        <v>0</v>
      </c>
      <c r="BE12" s="176"/>
      <c r="BF12" s="176">
        <v>3</v>
      </c>
      <c r="BG12" s="502">
        <f t="shared" ref="BG12:BG21" si="21">BE12-BF12</f>
        <v>-3</v>
      </c>
      <c r="BH12" s="239">
        <v>65.900000000000006</v>
      </c>
      <c r="BI12" s="239">
        <f t="shared" ref="BI12:BI18" si="22" xml:space="preserve"> ROUND(BE12*BH12*165,1)</f>
        <v>0</v>
      </c>
      <c r="BJ12" s="176"/>
      <c r="BK12" s="176">
        <v>5</v>
      </c>
      <c r="BL12" s="502">
        <f t="shared" ref="BL12:BL18" si="23">BJ12-BK12</f>
        <v>-5</v>
      </c>
      <c r="BM12" s="176"/>
      <c r="BN12" s="176">
        <v>0</v>
      </c>
      <c r="BO12" s="502">
        <f t="shared" ref="BO12:BO18" si="24">BM12-BN12</f>
        <v>0</v>
      </c>
      <c r="BP12" s="239">
        <f xml:space="preserve"> ROUND(BJ12*170*BH12+BM12*204*BH12,1)</f>
        <v>0</v>
      </c>
      <c r="BQ12" s="239">
        <f t="shared" ref="BQ12:BQ18" si="25">BI12+BP12</f>
        <v>0</v>
      </c>
      <c r="BR12" s="507">
        <f t="shared" ref="BR12:BR18" si="26">ROUND((BQ12/1000),1)</f>
        <v>0</v>
      </c>
      <c r="BS12" s="239"/>
      <c r="BT12" s="239">
        <v>1</v>
      </c>
      <c r="BU12" s="506">
        <f t="shared" ref="BU12:BU18" si="27">BS12-BT12</f>
        <v>-1</v>
      </c>
      <c r="BV12" s="239">
        <f t="shared" ref="BV12:BV17" si="28">ROUND(BR12*BS12/100,1)</f>
        <v>0</v>
      </c>
      <c r="BW12" s="504">
        <f t="shared" ref="BW12:BW18" si="29">BC12+BD12+BV12</f>
        <v>0</v>
      </c>
      <c r="BX12" s="239">
        <f t="shared" ref="BX12:BX20" si="30">AF12+AV12+BW12</f>
        <v>749.69999999999993</v>
      </c>
      <c r="BY12" s="508">
        <v>20910</v>
      </c>
      <c r="BZ12" s="508">
        <v>7261</v>
      </c>
      <c r="CA12" s="508">
        <v>203</v>
      </c>
      <c r="CB12" s="351">
        <f t="shared" ref="CB12:CB18" si="31">BZ12+CA12</f>
        <v>7464</v>
      </c>
      <c r="CC12" s="245">
        <f t="shared" ref="CC12:CC18" si="32">BY12+CB12</f>
        <v>28374</v>
      </c>
      <c r="CD12" s="277">
        <f t="shared" ref="CD12:CD18" si="33">ROUND(CC12/3500,2)</f>
        <v>8.11</v>
      </c>
      <c r="CE12" s="238">
        <f t="shared" ref="CE12:CE21" si="34">ROUND(CD12/0.25,0)</f>
        <v>32</v>
      </c>
      <c r="CF12" s="238">
        <f t="shared" ref="CF12:CF18" si="35">CE12*0.25</f>
        <v>8</v>
      </c>
      <c r="CH12" s="509">
        <f t="shared" ref="CH12:CH18" si="36">ROUNDUP(AX12*1.04,0)</f>
        <v>0</v>
      </c>
      <c r="CI12" s="239">
        <f t="shared" ref="CI12:CI18" si="37">ROUNDUP(CH12,0)</f>
        <v>0</v>
      </c>
      <c r="CK12" s="510">
        <v>20460</v>
      </c>
      <c r="CL12" s="246">
        <v>21279</v>
      </c>
      <c r="CM12" s="510">
        <f t="shared" ref="CM12:CM21" si="38">CL12-AY12</f>
        <v>21279</v>
      </c>
      <c r="DB12" s="511"/>
    </row>
    <row r="13" spans="1:106" s="246" customFormat="1" x14ac:dyDescent="0.25">
      <c r="A13" s="237">
        <v>2</v>
      </c>
      <c r="B13" s="238" t="s">
        <v>25</v>
      </c>
      <c r="C13" s="499">
        <v>17199.5</v>
      </c>
      <c r="D13" s="499">
        <v>17199.5</v>
      </c>
      <c r="E13" s="500">
        <v>2032</v>
      </c>
      <c r="F13" s="501">
        <f t="shared" si="0"/>
        <v>-1403</v>
      </c>
      <c r="G13" s="176">
        <v>629</v>
      </c>
      <c r="H13" s="239">
        <v>20</v>
      </c>
      <c r="I13" s="176">
        <v>170</v>
      </c>
      <c r="J13" s="239">
        <f t="shared" si="1"/>
        <v>2138.6</v>
      </c>
      <c r="K13" s="176">
        <v>697</v>
      </c>
      <c r="L13" s="502">
        <f t="shared" si="2"/>
        <v>-619</v>
      </c>
      <c r="M13" s="177">
        <f t="shared" si="3"/>
        <v>78</v>
      </c>
      <c r="N13" s="177">
        <v>541</v>
      </c>
      <c r="O13" s="177">
        <f t="shared" si="4"/>
        <v>-463</v>
      </c>
      <c r="P13" s="176">
        <v>170</v>
      </c>
      <c r="Q13" s="176">
        <v>70</v>
      </c>
      <c r="R13" s="239">
        <v>11</v>
      </c>
      <c r="S13" s="176">
        <v>8</v>
      </c>
      <c r="T13" s="239">
        <v>15</v>
      </c>
      <c r="U13" s="176"/>
      <c r="V13" s="240">
        <v>22</v>
      </c>
      <c r="W13" s="176"/>
      <c r="X13" s="240">
        <v>30</v>
      </c>
      <c r="Y13" s="241">
        <f t="shared" si="5"/>
        <v>151.30000000000001</v>
      </c>
      <c r="Z13" s="503">
        <v>3126</v>
      </c>
      <c r="AA13" s="503">
        <f t="shared" si="6"/>
        <v>-2250</v>
      </c>
      <c r="AB13" s="502">
        <v>876</v>
      </c>
      <c r="AC13" s="239">
        <v>10</v>
      </c>
      <c r="AD13" s="176">
        <v>170</v>
      </c>
      <c r="AE13" s="239">
        <f t="shared" si="7"/>
        <v>1489.2</v>
      </c>
      <c r="AF13" s="504">
        <f t="shared" si="8"/>
        <v>3779.1000000000004</v>
      </c>
      <c r="AG13" s="502">
        <v>1759</v>
      </c>
      <c r="AH13" s="502">
        <v>686</v>
      </c>
      <c r="AI13" s="502">
        <f t="shared" si="9"/>
        <v>1073</v>
      </c>
      <c r="AJ13" s="505">
        <f t="shared" si="10"/>
        <v>-1073</v>
      </c>
      <c r="AK13" s="502"/>
      <c r="AL13" s="176">
        <v>14</v>
      </c>
      <c r="AM13" s="176">
        <v>148</v>
      </c>
      <c r="AN13" s="239">
        <f t="shared" si="11"/>
        <v>0</v>
      </c>
      <c r="AO13" s="176">
        <v>120</v>
      </c>
      <c r="AP13" s="239">
        <f t="shared" si="12"/>
        <v>0</v>
      </c>
      <c r="AQ13" s="239">
        <v>163</v>
      </c>
      <c r="AR13" s="506">
        <f t="shared" si="13"/>
        <v>-163</v>
      </c>
      <c r="AS13" s="176"/>
      <c r="AT13" s="176">
        <v>165</v>
      </c>
      <c r="AU13" s="239">
        <f t="shared" si="14"/>
        <v>0</v>
      </c>
      <c r="AV13" s="504">
        <f t="shared" si="15"/>
        <v>0</v>
      </c>
      <c r="AW13" s="176"/>
      <c r="AX13" s="239"/>
      <c r="AY13" s="239">
        <f t="shared" si="16"/>
        <v>0</v>
      </c>
      <c r="AZ13" s="239"/>
      <c r="BA13" s="239">
        <f t="shared" si="17"/>
        <v>0</v>
      </c>
      <c r="BB13" s="239">
        <f t="shared" si="18"/>
        <v>0</v>
      </c>
      <c r="BC13" s="239">
        <f t="shared" si="19"/>
        <v>0</v>
      </c>
      <c r="BD13" s="239">
        <f t="shared" si="20"/>
        <v>0</v>
      </c>
      <c r="BE13" s="176">
        <v>1</v>
      </c>
      <c r="BF13" s="176">
        <v>2</v>
      </c>
      <c r="BG13" s="502">
        <f t="shared" si="21"/>
        <v>-1</v>
      </c>
      <c r="BH13" s="239">
        <v>65.900000000000006</v>
      </c>
      <c r="BI13" s="239">
        <f t="shared" si="22"/>
        <v>10873.5</v>
      </c>
      <c r="BJ13" s="176"/>
      <c r="BK13" s="176">
        <v>11</v>
      </c>
      <c r="BL13" s="502">
        <f t="shared" si="23"/>
        <v>-11</v>
      </c>
      <c r="BM13" s="176"/>
      <c r="BN13" s="176">
        <v>0</v>
      </c>
      <c r="BO13" s="502">
        <f t="shared" si="24"/>
        <v>0</v>
      </c>
      <c r="BP13" s="239">
        <f t="shared" ref="BP13:BP18" si="39" xml:space="preserve"> ROUND(BJ13*170*BH13+BM13*204*BH13,1)</f>
        <v>0</v>
      </c>
      <c r="BQ13" s="239">
        <f>BI13+BP13</f>
        <v>10873.5</v>
      </c>
      <c r="BR13" s="507">
        <f t="shared" si="26"/>
        <v>10.9</v>
      </c>
      <c r="BS13" s="239"/>
      <c r="BT13" s="239">
        <v>2.8</v>
      </c>
      <c r="BU13" s="506">
        <f t="shared" si="27"/>
        <v>-2.8</v>
      </c>
      <c r="BV13" s="239">
        <f t="shared" si="28"/>
        <v>0</v>
      </c>
      <c r="BW13" s="504">
        <f t="shared" si="29"/>
        <v>0</v>
      </c>
      <c r="BX13" s="239">
        <f t="shared" si="30"/>
        <v>3779.1000000000004</v>
      </c>
      <c r="BY13" s="508">
        <v>7945</v>
      </c>
      <c r="BZ13" s="508">
        <v>2405</v>
      </c>
      <c r="CA13" s="508">
        <v>266</v>
      </c>
      <c r="CB13" s="351">
        <f t="shared" si="31"/>
        <v>2671</v>
      </c>
      <c r="CC13" s="245">
        <f t="shared" si="32"/>
        <v>10616</v>
      </c>
      <c r="CD13" s="277">
        <f t="shared" si="33"/>
        <v>3.03</v>
      </c>
      <c r="CE13" s="238">
        <f t="shared" si="34"/>
        <v>12</v>
      </c>
      <c r="CF13" s="238">
        <f t="shared" si="35"/>
        <v>3</v>
      </c>
      <c r="CH13" s="509">
        <f t="shared" si="36"/>
        <v>0</v>
      </c>
      <c r="CI13" s="239">
        <f t="shared" si="37"/>
        <v>0</v>
      </c>
      <c r="CK13" s="510">
        <v>19485</v>
      </c>
      <c r="CL13" s="246">
        <v>20265</v>
      </c>
      <c r="CM13" s="510">
        <f t="shared" si="38"/>
        <v>20265</v>
      </c>
      <c r="DB13" s="511"/>
    </row>
    <row r="14" spans="1:106" s="246" customFormat="1" x14ac:dyDescent="0.25">
      <c r="A14" s="237">
        <v>3</v>
      </c>
      <c r="B14" s="238" t="s">
        <v>41</v>
      </c>
      <c r="C14" s="499">
        <v>3577</v>
      </c>
      <c r="D14" s="499">
        <v>3577</v>
      </c>
      <c r="E14" s="500">
        <v>544</v>
      </c>
      <c r="F14" s="501">
        <f t="shared" si="0"/>
        <v>-287</v>
      </c>
      <c r="G14" s="176">
        <v>257</v>
      </c>
      <c r="H14" s="239">
        <v>20</v>
      </c>
      <c r="I14" s="176">
        <v>170</v>
      </c>
      <c r="J14" s="239">
        <f t="shared" si="1"/>
        <v>873.8</v>
      </c>
      <c r="K14" s="176">
        <v>0</v>
      </c>
      <c r="L14" s="502">
        <f t="shared" si="2"/>
        <v>33</v>
      </c>
      <c r="M14" s="177">
        <f t="shared" si="3"/>
        <v>33</v>
      </c>
      <c r="N14" s="177">
        <v>30</v>
      </c>
      <c r="O14" s="177">
        <f t="shared" si="4"/>
        <v>3</v>
      </c>
      <c r="P14" s="176">
        <v>170</v>
      </c>
      <c r="Q14" s="176">
        <v>31</v>
      </c>
      <c r="R14" s="239">
        <v>11</v>
      </c>
      <c r="S14" s="176">
        <v>2</v>
      </c>
      <c r="T14" s="239">
        <v>15</v>
      </c>
      <c r="U14" s="176"/>
      <c r="V14" s="240">
        <v>22</v>
      </c>
      <c r="W14" s="176"/>
      <c r="X14" s="240">
        <v>30</v>
      </c>
      <c r="Y14" s="241">
        <f t="shared" si="5"/>
        <v>63.1</v>
      </c>
      <c r="Z14" s="503">
        <v>633</v>
      </c>
      <c r="AA14" s="503">
        <f t="shared" si="6"/>
        <v>-292</v>
      </c>
      <c r="AB14" s="502">
        <v>341</v>
      </c>
      <c r="AC14" s="239">
        <v>10</v>
      </c>
      <c r="AD14" s="176">
        <v>170</v>
      </c>
      <c r="AE14" s="239">
        <f t="shared" si="7"/>
        <v>579.70000000000005</v>
      </c>
      <c r="AF14" s="504">
        <f t="shared" si="8"/>
        <v>1516.6</v>
      </c>
      <c r="AG14" s="502">
        <v>287</v>
      </c>
      <c r="AH14" s="502">
        <v>141</v>
      </c>
      <c r="AI14" s="502">
        <f t="shared" si="9"/>
        <v>146</v>
      </c>
      <c r="AJ14" s="505">
        <f t="shared" si="10"/>
        <v>-146</v>
      </c>
      <c r="AK14" s="502"/>
      <c r="AL14" s="176">
        <v>14</v>
      </c>
      <c r="AM14" s="176">
        <v>148</v>
      </c>
      <c r="AN14" s="239">
        <f t="shared" si="11"/>
        <v>0</v>
      </c>
      <c r="AO14" s="176">
        <v>120</v>
      </c>
      <c r="AP14" s="239">
        <f t="shared" si="12"/>
        <v>0</v>
      </c>
      <c r="AQ14" s="239">
        <v>19</v>
      </c>
      <c r="AR14" s="506">
        <f t="shared" si="13"/>
        <v>-19</v>
      </c>
      <c r="AS14" s="176"/>
      <c r="AT14" s="176">
        <v>165</v>
      </c>
      <c r="AU14" s="239">
        <f t="shared" si="14"/>
        <v>0</v>
      </c>
      <c r="AV14" s="504">
        <f t="shared" si="15"/>
        <v>0</v>
      </c>
      <c r="AW14" s="176"/>
      <c r="AX14" s="239"/>
      <c r="AY14" s="239">
        <f t="shared" si="16"/>
        <v>0</v>
      </c>
      <c r="AZ14" s="239"/>
      <c r="BA14" s="239">
        <f t="shared" si="17"/>
        <v>0</v>
      </c>
      <c r="BB14" s="239">
        <f t="shared" si="18"/>
        <v>0</v>
      </c>
      <c r="BC14" s="239">
        <f t="shared" si="19"/>
        <v>0</v>
      </c>
      <c r="BD14" s="239">
        <f t="shared" si="20"/>
        <v>0</v>
      </c>
      <c r="BE14" s="176"/>
      <c r="BF14" s="176">
        <v>1</v>
      </c>
      <c r="BG14" s="502">
        <f t="shared" si="21"/>
        <v>-1</v>
      </c>
      <c r="BH14" s="239">
        <v>65.900000000000006</v>
      </c>
      <c r="BI14" s="239">
        <f t="shared" si="22"/>
        <v>0</v>
      </c>
      <c r="BJ14" s="176">
        <v>1</v>
      </c>
      <c r="BK14" s="176">
        <v>6</v>
      </c>
      <c r="BL14" s="502">
        <f t="shared" si="23"/>
        <v>-5</v>
      </c>
      <c r="BM14" s="176"/>
      <c r="BN14" s="176">
        <v>0</v>
      </c>
      <c r="BO14" s="502">
        <f t="shared" si="24"/>
        <v>0</v>
      </c>
      <c r="BP14" s="239">
        <f t="shared" si="39"/>
        <v>11203</v>
      </c>
      <c r="BQ14" s="239">
        <f t="shared" si="25"/>
        <v>11203</v>
      </c>
      <c r="BR14" s="507">
        <f t="shared" si="26"/>
        <v>11.2</v>
      </c>
      <c r="BS14" s="239">
        <v>1</v>
      </c>
      <c r="BT14" s="239">
        <v>2.4</v>
      </c>
      <c r="BU14" s="506">
        <f t="shared" si="27"/>
        <v>-1.4</v>
      </c>
      <c r="BV14" s="239">
        <f t="shared" si="28"/>
        <v>0.1</v>
      </c>
      <c r="BW14" s="504">
        <f>BC14+BD14+BV14</f>
        <v>0.1</v>
      </c>
      <c r="BX14" s="239">
        <f t="shared" si="30"/>
        <v>1516.6999999999998</v>
      </c>
      <c r="BY14" s="508">
        <v>1662</v>
      </c>
      <c r="BZ14" s="508">
        <v>485</v>
      </c>
      <c r="CA14" s="508">
        <v>31</v>
      </c>
      <c r="CB14" s="351">
        <f t="shared" si="31"/>
        <v>516</v>
      </c>
      <c r="CC14" s="245">
        <f t="shared" si="32"/>
        <v>2178</v>
      </c>
      <c r="CD14" s="277">
        <f t="shared" si="33"/>
        <v>0.62</v>
      </c>
      <c r="CE14" s="238">
        <f t="shared" si="34"/>
        <v>2</v>
      </c>
      <c r="CF14" s="238">
        <f t="shared" si="35"/>
        <v>0.5</v>
      </c>
      <c r="CH14" s="509">
        <f t="shared" si="36"/>
        <v>0</v>
      </c>
      <c r="CI14" s="239">
        <f t="shared" si="37"/>
        <v>0</v>
      </c>
      <c r="CK14" s="510">
        <v>18533</v>
      </c>
      <c r="CL14" s="246">
        <v>19275</v>
      </c>
      <c r="CM14" s="510">
        <f t="shared" si="38"/>
        <v>19275</v>
      </c>
      <c r="DB14" s="511"/>
    </row>
    <row r="15" spans="1:106" s="246" customFormat="1" x14ac:dyDescent="0.25">
      <c r="A15" s="237">
        <v>4</v>
      </c>
      <c r="B15" s="238" t="s">
        <v>44</v>
      </c>
      <c r="C15" s="499">
        <v>7466.4</v>
      </c>
      <c r="D15" s="499">
        <v>7466.4</v>
      </c>
      <c r="E15" s="500">
        <v>830</v>
      </c>
      <c r="F15" s="501">
        <f t="shared" si="0"/>
        <v>-731</v>
      </c>
      <c r="G15" s="176">
        <v>99</v>
      </c>
      <c r="H15" s="239">
        <v>20</v>
      </c>
      <c r="I15" s="176">
        <v>170</v>
      </c>
      <c r="J15" s="239">
        <f t="shared" si="1"/>
        <v>336.6</v>
      </c>
      <c r="K15" s="176">
        <v>26</v>
      </c>
      <c r="L15" s="502">
        <f t="shared" si="2"/>
        <v>-26</v>
      </c>
      <c r="M15" s="177">
        <f t="shared" si="3"/>
        <v>0</v>
      </c>
      <c r="N15" s="177">
        <v>36</v>
      </c>
      <c r="O15" s="177">
        <f t="shared" si="4"/>
        <v>-36</v>
      </c>
      <c r="P15" s="176">
        <v>170</v>
      </c>
      <c r="Q15" s="176"/>
      <c r="R15" s="239">
        <v>11</v>
      </c>
      <c r="S15" s="176"/>
      <c r="T15" s="239">
        <v>15</v>
      </c>
      <c r="U15" s="176"/>
      <c r="V15" s="240">
        <v>22</v>
      </c>
      <c r="W15" s="176"/>
      <c r="X15" s="240">
        <v>30</v>
      </c>
      <c r="Y15" s="241">
        <f t="shared" si="5"/>
        <v>0</v>
      </c>
      <c r="Z15" s="503">
        <v>2217</v>
      </c>
      <c r="AA15" s="503">
        <f t="shared" si="6"/>
        <v>-1913</v>
      </c>
      <c r="AB15" s="502">
        <v>304</v>
      </c>
      <c r="AC15" s="239">
        <v>10</v>
      </c>
      <c r="AD15" s="176">
        <v>170</v>
      </c>
      <c r="AE15" s="239">
        <f t="shared" si="7"/>
        <v>516.79999999999995</v>
      </c>
      <c r="AF15" s="504">
        <f t="shared" si="8"/>
        <v>853.4</v>
      </c>
      <c r="AG15" s="502">
        <v>439</v>
      </c>
      <c r="AH15" s="502">
        <v>407</v>
      </c>
      <c r="AI15" s="502">
        <f t="shared" si="9"/>
        <v>32</v>
      </c>
      <c r="AJ15" s="505">
        <f t="shared" si="10"/>
        <v>-32</v>
      </c>
      <c r="AK15" s="502"/>
      <c r="AL15" s="176">
        <v>14</v>
      </c>
      <c r="AM15" s="176">
        <v>148</v>
      </c>
      <c r="AN15" s="239">
        <f t="shared" si="11"/>
        <v>0</v>
      </c>
      <c r="AO15" s="176">
        <v>120</v>
      </c>
      <c r="AP15" s="239">
        <f t="shared" si="12"/>
        <v>0</v>
      </c>
      <c r="AQ15" s="239">
        <v>33</v>
      </c>
      <c r="AR15" s="506">
        <f t="shared" si="13"/>
        <v>-33</v>
      </c>
      <c r="AS15" s="176"/>
      <c r="AT15" s="176">
        <v>165</v>
      </c>
      <c r="AU15" s="239">
        <f t="shared" si="14"/>
        <v>0</v>
      </c>
      <c r="AV15" s="504">
        <f t="shared" si="15"/>
        <v>0</v>
      </c>
      <c r="AW15" s="176"/>
      <c r="AX15" s="239"/>
      <c r="AY15" s="239">
        <f t="shared" si="16"/>
        <v>0</v>
      </c>
      <c r="AZ15" s="239"/>
      <c r="BA15" s="239">
        <f t="shared" si="17"/>
        <v>0</v>
      </c>
      <c r="BB15" s="239">
        <f t="shared" si="18"/>
        <v>0</v>
      </c>
      <c r="BC15" s="239">
        <f t="shared" si="19"/>
        <v>0</v>
      </c>
      <c r="BD15" s="239">
        <f t="shared" si="20"/>
        <v>0</v>
      </c>
      <c r="BE15" s="176"/>
      <c r="BF15" s="176">
        <v>0</v>
      </c>
      <c r="BG15" s="502">
        <f t="shared" si="21"/>
        <v>0</v>
      </c>
      <c r="BH15" s="239">
        <v>65.900000000000006</v>
      </c>
      <c r="BI15" s="239">
        <f t="shared" si="22"/>
        <v>0</v>
      </c>
      <c r="BJ15" s="176"/>
      <c r="BK15" s="176">
        <v>4</v>
      </c>
      <c r="BL15" s="502">
        <f t="shared" si="23"/>
        <v>-4</v>
      </c>
      <c r="BM15" s="176"/>
      <c r="BN15" s="176">
        <v>0</v>
      </c>
      <c r="BO15" s="502">
        <f t="shared" si="24"/>
        <v>0</v>
      </c>
      <c r="BP15" s="239">
        <f t="shared" si="39"/>
        <v>0</v>
      </c>
      <c r="BQ15" s="239">
        <f t="shared" si="25"/>
        <v>0</v>
      </c>
      <c r="BR15" s="507">
        <f>ROUND((BQ15/1000),1)</f>
        <v>0</v>
      </c>
      <c r="BS15" s="239"/>
      <c r="BT15" s="239">
        <v>2.4</v>
      </c>
      <c r="BU15" s="506">
        <f t="shared" si="27"/>
        <v>-2.4</v>
      </c>
      <c r="BV15" s="239">
        <f t="shared" si="28"/>
        <v>0</v>
      </c>
      <c r="BW15" s="504">
        <f t="shared" si="29"/>
        <v>0</v>
      </c>
      <c r="BX15" s="239">
        <f t="shared" si="30"/>
        <v>853.4</v>
      </c>
      <c r="BY15" s="508">
        <v>6128</v>
      </c>
      <c r="BZ15" s="508">
        <v>1299</v>
      </c>
      <c r="CA15" s="508">
        <v>324</v>
      </c>
      <c r="CB15" s="351">
        <f t="shared" si="31"/>
        <v>1623</v>
      </c>
      <c r="CC15" s="245">
        <f t="shared" si="32"/>
        <v>7751</v>
      </c>
      <c r="CD15" s="277">
        <f t="shared" si="33"/>
        <v>2.21</v>
      </c>
      <c r="CE15" s="238">
        <f t="shared" si="34"/>
        <v>9</v>
      </c>
      <c r="CF15" s="238">
        <f t="shared" si="35"/>
        <v>2.25</v>
      </c>
      <c r="CH15" s="509">
        <f t="shared" si="36"/>
        <v>0</v>
      </c>
      <c r="CI15" s="239">
        <f t="shared" si="37"/>
        <v>0</v>
      </c>
      <c r="CK15" s="510">
        <v>18533</v>
      </c>
      <c r="CL15" s="246">
        <v>19275</v>
      </c>
      <c r="CM15" s="510">
        <f t="shared" si="38"/>
        <v>19275</v>
      </c>
      <c r="DB15" s="511"/>
    </row>
    <row r="16" spans="1:106" s="246" customFormat="1" x14ac:dyDescent="0.25">
      <c r="A16" s="237">
        <v>5</v>
      </c>
      <c r="B16" s="238" t="s">
        <v>47</v>
      </c>
      <c r="C16" s="499">
        <v>5965.6</v>
      </c>
      <c r="D16" s="499">
        <v>5965.6</v>
      </c>
      <c r="E16" s="500">
        <v>576</v>
      </c>
      <c r="F16" s="501">
        <f t="shared" si="0"/>
        <v>-535</v>
      </c>
      <c r="G16" s="176">
        <v>41</v>
      </c>
      <c r="H16" s="239">
        <v>20</v>
      </c>
      <c r="I16" s="176">
        <v>170</v>
      </c>
      <c r="J16" s="239">
        <f t="shared" si="1"/>
        <v>139.4</v>
      </c>
      <c r="K16" s="176">
        <v>31</v>
      </c>
      <c r="L16" s="502">
        <f t="shared" si="2"/>
        <v>-31</v>
      </c>
      <c r="M16" s="177">
        <f t="shared" si="3"/>
        <v>0</v>
      </c>
      <c r="N16" s="177">
        <v>41</v>
      </c>
      <c r="O16" s="177">
        <f t="shared" si="4"/>
        <v>-41</v>
      </c>
      <c r="P16" s="176">
        <v>170</v>
      </c>
      <c r="Q16" s="176"/>
      <c r="R16" s="239">
        <v>11</v>
      </c>
      <c r="S16" s="176"/>
      <c r="T16" s="239">
        <v>15</v>
      </c>
      <c r="U16" s="176"/>
      <c r="V16" s="240">
        <v>22</v>
      </c>
      <c r="W16" s="176"/>
      <c r="X16" s="240">
        <v>30</v>
      </c>
      <c r="Y16" s="241">
        <f t="shared" si="5"/>
        <v>0</v>
      </c>
      <c r="Z16" s="503">
        <v>1816</v>
      </c>
      <c r="AA16" s="503">
        <f t="shared" si="6"/>
        <v>-1670</v>
      </c>
      <c r="AB16" s="502">
        <v>146</v>
      </c>
      <c r="AC16" s="239">
        <v>10</v>
      </c>
      <c r="AD16" s="176">
        <v>170</v>
      </c>
      <c r="AE16" s="239">
        <f t="shared" si="7"/>
        <v>248.2</v>
      </c>
      <c r="AF16" s="504">
        <f t="shared" si="8"/>
        <v>387.6</v>
      </c>
      <c r="AG16" s="502">
        <v>363</v>
      </c>
      <c r="AH16" s="502">
        <v>294</v>
      </c>
      <c r="AI16" s="502">
        <f t="shared" si="9"/>
        <v>69</v>
      </c>
      <c r="AJ16" s="505">
        <f t="shared" si="10"/>
        <v>-69</v>
      </c>
      <c r="AK16" s="502"/>
      <c r="AL16" s="176">
        <v>14</v>
      </c>
      <c r="AM16" s="176">
        <v>148</v>
      </c>
      <c r="AN16" s="239">
        <f t="shared" si="11"/>
        <v>0</v>
      </c>
      <c r="AO16" s="176">
        <v>120</v>
      </c>
      <c r="AP16" s="239">
        <f t="shared" si="12"/>
        <v>0</v>
      </c>
      <c r="AQ16" s="239">
        <v>22</v>
      </c>
      <c r="AR16" s="506">
        <f t="shared" si="13"/>
        <v>-22</v>
      </c>
      <c r="AS16" s="176"/>
      <c r="AT16" s="176">
        <v>165</v>
      </c>
      <c r="AU16" s="239">
        <f t="shared" si="14"/>
        <v>0</v>
      </c>
      <c r="AV16" s="504">
        <f t="shared" si="15"/>
        <v>0</v>
      </c>
      <c r="AW16" s="176"/>
      <c r="AX16" s="239"/>
      <c r="AY16" s="239">
        <f t="shared" si="16"/>
        <v>0</v>
      </c>
      <c r="AZ16" s="239"/>
      <c r="BA16" s="239">
        <f t="shared" si="17"/>
        <v>0</v>
      </c>
      <c r="BB16" s="239">
        <f t="shared" si="18"/>
        <v>0</v>
      </c>
      <c r="BC16" s="239">
        <f t="shared" si="19"/>
        <v>0</v>
      </c>
      <c r="BD16" s="239">
        <f t="shared" si="20"/>
        <v>0</v>
      </c>
      <c r="BE16" s="176"/>
      <c r="BF16" s="176">
        <v>1</v>
      </c>
      <c r="BG16" s="502">
        <f t="shared" si="21"/>
        <v>-1</v>
      </c>
      <c r="BH16" s="239">
        <v>65.900000000000006</v>
      </c>
      <c r="BI16" s="239">
        <f t="shared" si="22"/>
        <v>0</v>
      </c>
      <c r="BJ16" s="176"/>
      <c r="BK16" s="176">
        <v>3</v>
      </c>
      <c r="BL16" s="502">
        <f t="shared" si="23"/>
        <v>-3</v>
      </c>
      <c r="BM16" s="176"/>
      <c r="BN16" s="176">
        <v>0</v>
      </c>
      <c r="BO16" s="502">
        <f t="shared" si="24"/>
        <v>0</v>
      </c>
      <c r="BP16" s="239">
        <f t="shared" si="39"/>
        <v>0</v>
      </c>
      <c r="BQ16" s="239">
        <f>BI16+BP16</f>
        <v>0</v>
      </c>
      <c r="BR16" s="507">
        <f t="shared" si="26"/>
        <v>0</v>
      </c>
      <c r="BS16" s="239"/>
      <c r="BT16" s="239">
        <v>2.5</v>
      </c>
      <c r="BU16" s="506">
        <f t="shared" si="27"/>
        <v>-2.5</v>
      </c>
      <c r="BV16" s="239">
        <f t="shared" si="28"/>
        <v>0</v>
      </c>
      <c r="BW16" s="504">
        <f t="shared" si="29"/>
        <v>0</v>
      </c>
      <c r="BX16" s="239">
        <f t="shared" si="30"/>
        <v>387.6</v>
      </c>
      <c r="BY16" s="508">
        <v>4583</v>
      </c>
      <c r="BZ16" s="508">
        <v>1314</v>
      </c>
      <c r="CA16" s="508">
        <v>44</v>
      </c>
      <c r="CB16" s="351">
        <f t="shared" si="31"/>
        <v>1358</v>
      </c>
      <c r="CC16" s="245">
        <f t="shared" si="32"/>
        <v>5941</v>
      </c>
      <c r="CD16" s="277">
        <f t="shared" si="33"/>
        <v>1.7</v>
      </c>
      <c r="CE16" s="238">
        <f t="shared" si="34"/>
        <v>7</v>
      </c>
      <c r="CF16" s="238">
        <f t="shared" si="35"/>
        <v>1.75</v>
      </c>
      <c r="CH16" s="509">
        <f t="shared" si="36"/>
        <v>0</v>
      </c>
      <c r="CI16" s="239">
        <f t="shared" si="37"/>
        <v>0</v>
      </c>
      <c r="CK16" s="510">
        <v>18533</v>
      </c>
      <c r="CL16" s="246">
        <v>19275</v>
      </c>
      <c r="CM16" s="510">
        <f t="shared" si="38"/>
        <v>19275</v>
      </c>
      <c r="DB16" s="511"/>
    </row>
    <row r="17" spans="1:106" s="246" customFormat="1" x14ac:dyDescent="0.25">
      <c r="A17" s="237">
        <v>6</v>
      </c>
      <c r="B17" s="238" t="s">
        <v>55</v>
      </c>
      <c r="C17" s="499">
        <v>44466.9</v>
      </c>
      <c r="D17" s="499">
        <v>44466.9</v>
      </c>
      <c r="E17" s="500">
        <v>3363</v>
      </c>
      <c r="F17" s="501">
        <f t="shared" si="0"/>
        <v>-3208</v>
      </c>
      <c r="G17" s="176">
        <v>155</v>
      </c>
      <c r="H17" s="239">
        <v>20</v>
      </c>
      <c r="I17" s="176">
        <v>170</v>
      </c>
      <c r="J17" s="239">
        <f t="shared" si="1"/>
        <v>527</v>
      </c>
      <c r="K17" s="176">
        <v>629</v>
      </c>
      <c r="L17" s="502">
        <f t="shared" si="2"/>
        <v>-618</v>
      </c>
      <c r="M17" s="177">
        <f t="shared" si="3"/>
        <v>11</v>
      </c>
      <c r="N17" s="177">
        <v>408</v>
      </c>
      <c r="O17" s="177">
        <f t="shared" si="4"/>
        <v>-397</v>
      </c>
      <c r="P17" s="176">
        <v>170</v>
      </c>
      <c r="Q17" s="176">
        <v>11</v>
      </c>
      <c r="R17" s="239">
        <v>11</v>
      </c>
      <c r="S17" s="176">
        <v>0</v>
      </c>
      <c r="T17" s="239">
        <v>15</v>
      </c>
      <c r="U17" s="176">
        <v>0</v>
      </c>
      <c r="V17" s="240">
        <v>22</v>
      </c>
      <c r="W17" s="176">
        <v>0</v>
      </c>
      <c r="X17" s="240">
        <v>30</v>
      </c>
      <c r="Y17" s="241">
        <f t="shared" si="5"/>
        <v>20.6</v>
      </c>
      <c r="Z17" s="503">
        <v>14066</v>
      </c>
      <c r="AA17" s="503">
        <f t="shared" si="6"/>
        <v>-13376</v>
      </c>
      <c r="AB17" s="502">
        <v>690</v>
      </c>
      <c r="AC17" s="239">
        <v>10</v>
      </c>
      <c r="AD17" s="176">
        <v>170</v>
      </c>
      <c r="AE17" s="239">
        <f t="shared" si="7"/>
        <v>1173</v>
      </c>
      <c r="AF17" s="504">
        <f t="shared" si="8"/>
        <v>1720.6</v>
      </c>
      <c r="AG17" s="502">
        <v>3095</v>
      </c>
      <c r="AH17" s="502">
        <v>1481</v>
      </c>
      <c r="AI17" s="502">
        <f t="shared" si="9"/>
        <v>1614</v>
      </c>
      <c r="AJ17" s="505">
        <f t="shared" si="10"/>
        <v>-1614</v>
      </c>
      <c r="AK17" s="502"/>
      <c r="AL17" s="176">
        <v>14</v>
      </c>
      <c r="AM17" s="176">
        <v>148</v>
      </c>
      <c r="AN17" s="239">
        <f t="shared" si="11"/>
        <v>0</v>
      </c>
      <c r="AO17" s="176">
        <v>120</v>
      </c>
      <c r="AP17" s="239">
        <f t="shared" si="12"/>
        <v>0</v>
      </c>
      <c r="AQ17" s="239">
        <v>177</v>
      </c>
      <c r="AR17" s="506">
        <f t="shared" si="13"/>
        <v>-177</v>
      </c>
      <c r="AS17" s="176"/>
      <c r="AT17" s="176">
        <v>165</v>
      </c>
      <c r="AU17" s="239">
        <f t="shared" si="14"/>
        <v>0</v>
      </c>
      <c r="AV17" s="504">
        <f t="shared" si="15"/>
        <v>0</v>
      </c>
      <c r="AW17" s="176"/>
      <c r="AX17" s="239"/>
      <c r="AY17" s="239">
        <f>CI17</f>
        <v>0</v>
      </c>
      <c r="AZ17" s="239"/>
      <c r="BA17" s="239">
        <f t="shared" si="17"/>
        <v>0</v>
      </c>
      <c r="BB17" s="239">
        <f t="shared" si="18"/>
        <v>0</v>
      </c>
      <c r="BC17" s="239">
        <f t="shared" si="19"/>
        <v>0</v>
      </c>
      <c r="BD17" s="239">
        <f t="shared" si="20"/>
        <v>0</v>
      </c>
      <c r="BE17" s="176"/>
      <c r="BF17" s="176">
        <v>13</v>
      </c>
      <c r="BG17" s="502">
        <f t="shared" si="21"/>
        <v>-13</v>
      </c>
      <c r="BH17" s="239">
        <v>65.900000000000006</v>
      </c>
      <c r="BI17" s="239">
        <f t="shared" si="22"/>
        <v>0</v>
      </c>
      <c r="BJ17" s="176">
        <v>3</v>
      </c>
      <c r="BK17" s="176">
        <v>54</v>
      </c>
      <c r="BL17" s="502">
        <f t="shared" si="23"/>
        <v>-51</v>
      </c>
      <c r="BM17" s="176"/>
      <c r="BN17" s="176">
        <v>0</v>
      </c>
      <c r="BO17" s="502">
        <f t="shared" si="24"/>
        <v>0</v>
      </c>
      <c r="BP17" s="239">
        <f t="shared" si="39"/>
        <v>33609</v>
      </c>
      <c r="BQ17" s="239">
        <f t="shared" si="25"/>
        <v>33609</v>
      </c>
      <c r="BR17" s="507">
        <f t="shared" si="26"/>
        <v>33.6</v>
      </c>
      <c r="BS17" s="239">
        <v>1.1000000000000001</v>
      </c>
      <c r="BT17" s="239">
        <v>2.8</v>
      </c>
      <c r="BU17" s="506">
        <f t="shared" si="27"/>
        <v>-1.6999999999999997</v>
      </c>
      <c r="BV17" s="239">
        <f t="shared" si="28"/>
        <v>0.4</v>
      </c>
      <c r="BW17" s="504">
        <f t="shared" si="29"/>
        <v>0.4</v>
      </c>
      <c r="BX17" s="239">
        <f t="shared" si="30"/>
        <v>1721</v>
      </c>
      <c r="BY17" s="508"/>
      <c r="BZ17" s="508"/>
      <c r="CA17" s="508"/>
      <c r="CB17" s="351">
        <f t="shared" si="31"/>
        <v>0</v>
      </c>
      <c r="CC17" s="245">
        <f t="shared" si="32"/>
        <v>0</v>
      </c>
      <c r="CD17" s="277">
        <f t="shared" si="33"/>
        <v>0</v>
      </c>
      <c r="CE17" s="238">
        <f t="shared" si="34"/>
        <v>0</v>
      </c>
      <c r="CF17" s="238">
        <f t="shared" si="35"/>
        <v>0</v>
      </c>
      <c r="CH17" s="509">
        <f t="shared" si="36"/>
        <v>0</v>
      </c>
      <c r="CI17" s="239">
        <f t="shared" si="37"/>
        <v>0</v>
      </c>
      <c r="CK17" s="510">
        <v>20460</v>
      </c>
      <c r="CL17" s="246">
        <v>21279</v>
      </c>
      <c r="CM17" s="510">
        <f t="shared" si="38"/>
        <v>21279</v>
      </c>
      <c r="DB17" s="511"/>
    </row>
    <row r="18" spans="1:106" s="246" customFormat="1" x14ac:dyDescent="0.25">
      <c r="A18" s="237"/>
      <c r="B18" s="238" t="s">
        <v>56</v>
      </c>
      <c r="C18" s="499">
        <v>149700.6</v>
      </c>
      <c r="D18" s="499">
        <v>149700.6</v>
      </c>
      <c r="E18" s="500">
        <v>14591</v>
      </c>
      <c r="F18" s="501">
        <f t="shared" si="0"/>
        <v>-14399</v>
      </c>
      <c r="G18" s="176">
        <f>G19+G20</f>
        <v>192</v>
      </c>
      <c r="H18" s="239">
        <v>20</v>
      </c>
      <c r="I18" s="176">
        <v>170</v>
      </c>
      <c r="J18" s="239">
        <f>J19+J20</f>
        <v>652.80000000000007</v>
      </c>
      <c r="K18" s="176">
        <v>2223</v>
      </c>
      <c r="L18" s="502">
        <f t="shared" si="2"/>
        <v>-2223</v>
      </c>
      <c r="M18" s="177">
        <f t="shared" si="3"/>
        <v>0</v>
      </c>
      <c r="N18" s="177">
        <v>2051</v>
      </c>
      <c r="O18" s="177">
        <f t="shared" si="4"/>
        <v>-2051</v>
      </c>
      <c r="P18" s="176">
        <v>170</v>
      </c>
      <c r="Q18" s="176"/>
      <c r="R18" s="239">
        <v>11</v>
      </c>
      <c r="S18" s="176"/>
      <c r="T18" s="239">
        <v>15</v>
      </c>
      <c r="U18" s="176"/>
      <c r="V18" s="240">
        <v>22</v>
      </c>
      <c r="W18" s="176"/>
      <c r="X18" s="240">
        <v>30</v>
      </c>
      <c r="Y18" s="241">
        <f t="shared" si="5"/>
        <v>0</v>
      </c>
      <c r="Z18" s="503">
        <v>42243</v>
      </c>
      <c r="AA18" s="503">
        <f t="shared" si="6"/>
        <v>-41681</v>
      </c>
      <c r="AB18" s="502">
        <f>AB19+AB20</f>
        <v>562</v>
      </c>
      <c r="AC18" s="239">
        <v>10</v>
      </c>
      <c r="AD18" s="176">
        <v>170</v>
      </c>
      <c r="AE18" s="239">
        <f>AE19+AE20</f>
        <v>955.4</v>
      </c>
      <c r="AF18" s="504">
        <f>AF19+AF20</f>
        <v>1608.2</v>
      </c>
      <c r="AG18" s="502">
        <v>9885</v>
      </c>
      <c r="AH18" s="502">
        <v>4704</v>
      </c>
      <c r="AI18" s="502">
        <f t="shared" si="9"/>
        <v>5181</v>
      </c>
      <c r="AJ18" s="505">
        <f t="shared" si="10"/>
        <v>-5181</v>
      </c>
      <c r="AK18" s="502"/>
      <c r="AL18" s="176">
        <v>14</v>
      </c>
      <c r="AM18" s="176">
        <v>148</v>
      </c>
      <c r="AN18" s="239">
        <f t="shared" si="11"/>
        <v>0</v>
      </c>
      <c r="AO18" s="176">
        <v>120</v>
      </c>
      <c r="AP18" s="239">
        <f t="shared" si="12"/>
        <v>0</v>
      </c>
      <c r="AQ18" s="239">
        <v>539</v>
      </c>
      <c r="AR18" s="506">
        <f t="shared" si="13"/>
        <v>-539</v>
      </c>
      <c r="AS18" s="176"/>
      <c r="AT18" s="176">
        <v>165</v>
      </c>
      <c r="AU18" s="239">
        <f t="shared" si="14"/>
        <v>0</v>
      </c>
      <c r="AV18" s="504">
        <f t="shared" si="15"/>
        <v>0</v>
      </c>
      <c r="AW18" s="176"/>
      <c r="AX18" s="239"/>
      <c r="AY18" s="239">
        <f t="shared" si="16"/>
        <v>0</v>
      </c>
      <c r="AZ18" s="239"/>
      <c r="BA18" s="239">
        <f t="shared" si="17"/>
        <v>0</v>
      </c>
      <c r="BB18" s="239">
        <f t="shared" si="18"/>
        <v>0</v>
      </c>
      <c r="BC18" s="239">
        <f t="shared" si="19"/>
        <v>0</v>
      </c>
      <c r="BD18" s="239">
        <f>ROUND(AZ18*20000/1000,1)</f>
        <v>0</v>
      </c>
      <c r="BE18" s="176"/>
      <c r="BF18" s="176">
        <v>11</v>
      </c>
      <c r="BG18" s="502">
        <f t="shared" si="21"/>
        <v>-11</v>
      </c>
      <c r="BH18" s="239">
        <v>65.900000000000006</v>
      </c>
      <c r="BI18" s="239">
        <f t="shared" si="22"/>
        <v>0</v>
      </c>
      <c r="BJ18" s="176"/>
      <c r="BK18" s="176">
        <v>56</v>
      </c>
      <c r="BL18" s="502">
        <f t="shared" si="23"/>
        <v>-56</v>
      </c>
      <c r="BM18" s="176"/>
      <c r="BN18" s="176">
        <v>0</v>
      </c>
      <c r="BO18" s="502">
        <f t="shared" si="24"/>
        <v>0</v>
      </c>
      <c r="BP18" s="239">
        <f t="shared" si="39"/>
        <v>0</v>
      </c>
      <c r="BQ18" s="239">
        <f t="shared" si="25"/>
        <v>0</v>
      </c>
      <c r="BR18" s="507">
        <f t="shared" si="26"/>
        <v>0</v>
      </c>
      <c r="BS18" s="239">
        <v>1.2</v>
      </c>
      <c r="BT18" s="239">
        <v>3</v>
      </c>
      <c r="BU18" s="506">
        <f t="shared" si="27"/>
        <v>-1.8</v>
      </c>
      <c r="BV18" s="239">
        <f>ROUND(BR18*BS18/100,1)</f>
        <v>0</v>
      </c>
      <c r="BW18" s="504">
        <f t="shared" si="29"/>
        <v>0</v>
      </c>
      <c r="BX18" s="239">
        <f>BX19+BX20</f>
        <v>1608.2</v>
      </c>
      <c r="BY18" s="351">
        <v>97628</v>
      </c>
      <c r="BZ18" s="351">
        <v>33018</v>
      </c>
      <c r="CA18" s="351">
        <v>3380</v>
      </c>
      <c r="CB18" s="351">
        <f t="shared" si="31"/>
        <v>36398</v>
      </c>
      <c r="CC18" s="245">
        <f t="shared" si="32"/>
        <v>134026</v>
      </c>
      <c r="CD18" s="277">
        <f t="shared" si="33"/>
        <v>38.29</v>
      </c>
      <c r="CE18" s="238">
        <f t="shared" si="34"/>
        <v>153</v>
      </c>
      <c r="CF18" s="238">
        <f t="shared" si="35"/>
        <v>38.25</v>
      </c>
      <c r="CH18" s="509">
        <f t="shared" si="36"/>
        <v>0</v>
      </c>
      <c r="CI18" s="239">
        <f t="shared" si="37"/>
        <v>0</v>
      </c>
      <c r="CK18" s="510">
        <v>20460</v>
      </c>
      <c r="CL18" s="246">
        <v>21279</v>
      </c>
      <c r="CM18" s="510">
        <f t="shared" si="38"/>
        <v>21279</v>
      </c>
      <c r="DB18" s="511"/>
    </row>
    <row r="19" spans="1:106" s="246" customFormat="1" ht="31.5" x14ac:dyDescent="0.25">
      <c r="A19" s="237"/>
      <c r="B19" s="238" t="s">
        <v>178</v>
      </c>
      <c r="C19" s="499"/>
      <c r="D19" s="499"/>
      <c r="E19" s="500"/>
      <c r="F19" s="501"/>
      <c r="G19" s="176">
        <v>39</v>
      </c>
      <c r="H19" s="239">
        <v>20</v>
      </c>
      <c r="I19" s="176">
        <v>170</v>
      </c>
      <c r="J19" s="239">
        <f t="shared" ref="J19:J20" si="40">ROUND(G19*H19*I19/1000,1)</f>
        <v>132.6</v>
      </c>
      <c r="K19" s="176"/>
      <c r="L19" s="502"/>
      <c r="M19" s="177">
        <f t="shared" ref="M19:M20" si="41">Q19+S19+U19+W19</f>
        <v>0</v>
      </c>
      <c r="N19" s="177">
        <v>2052</v>
      </c>
      <c r="O19" s="177">
        <f t="shared" ref="O19:O20" si="42">M19-N19</f>
        <v>-2052</v>
      </c>
      <c r="P19" s="176">
        <v>170</v>
      </c>
      <c r="Q19" s="176"/>
      <c r="R19" s="239">
        <v>11</v>
      </c>
      <c r="S19" s="176"/>
      <c r="T19" s="239">
        <v>15</v>
      </c>
      <c r="U19" s="176"/>
      <c r="V19" s="240">
        <v>22</v>
      </c>
      <c r="W19" s="176"/>
      <c r="X19" s="240">
        <v>30</v>
      </c>
      <c r="Y19" s="241">
        <f t="shared" ref="Y19:Y20" si="43">ROUND(((Q19*R19)+(S19*T19)+(U19*V19)+(W19*X19))*P19/1000,1)</f>
        <v>0</v>
      </c>
      <c r="Z19" s="503">
        <v>42244</v>
      </c>
      <c r="AA19" s="503">
        <f t="shared" ref="AA19:AA20" si="44">AB19-Z19</f>
        <v>-42156</v>
      </c>
      <c r="AB19" s="502">
        <v>88</v>
      </c>
      <c r="AC19" s="239">
        <v>10</v>
      </c>
      <c r="AD19" s="176">
        <v>170</v>
      </c>
      <c r="AE19" s="239">
        <f t="shared" ref="AE19:AE20" si="45">ROUND(AB19*AD19*AC19/1000,1)</f>
        <v>149.6</v>
      </c>
      <c r="AF19" s="504">
        <f t="shared" si="8"/>
        <v>282.2</v>
      </c>
      <c r="AG19" s="502"/>
      <c r="AH19" s="502"/>
      <c r="AI19" s="502"/>
      <c r="AJ19" s="505"/>
      <c r="AK19" s="502"/>
      <c r="AL19" s="176"/>
      <c r="AM19" s="176"/>
      <c r="AN19" s="239"/>
      <c r="AO19" s="176"/>
      <c r="AP19" s="239"/>
      <c r="AQ19" s="239"/>
      <c r="AR19" s="506"/>
      <c r="AS19" s="176"/>
      <c r="AT19" s="176"/>
      <c r="AU19" s="239"/>
      <c r="AV19" s="504"/>
      <c r="AW19" s="176"/>
      <c r="AX19" s="239"/>
      <c r="AY19" s="239"/>
      <c r="AZ19" s="239"/>
      <c r="BA19" s="239"/>
      <c r="BB19" s="239"/>
      <c r="BC19" s="239"/>
      <c r="BD19" s="239"/>
      <c r="BE19" s="176"/>
      <c r="BF19" s="176"/>
      <c r="BG19" s="502"/>
      <c r="BH19" s="239"/>
      <c r="BI19" s="239"/>
      <c r="BJ19" s="176"/>
      <c r="BK19" s="176"/>
      <c r="BL19" s="502"/>
      <c r="BM19" s="176"/>
      <c r="BN19" s="176"/>
      <c r="BO19" s="502"/>
      <c r="BP19" s="239"/>
      <c r="BQ19" s="239"/>
      <c r="BR19" s="507"/>
      <c r="BS19" s="239"/>
      <c r="BT19" s="239"/>
      <c r="BU19" s="506"/>
      <c r="BV19" s="239"/>
      <c r="BW19" s="504"/>
      <c r="BX19" s="239">
        <f t="shared" si="30"/>
        <v>282.2</v>
      </c>
      <c r="BY19" s="351"/>
      <c r="BZ19" s="351"/>
      <c r="CA19" s="351"/>
      <c r="CB19" s="351"/>
      <c r="CC19" s="245"/>
      <c r="CD19" s="277"/>
      <c r="CE19" s="238"/>
      <c r="CF19" s="238"/>
      <c r="CH19" s="512"/>
      <c r="CI19" s="513"/>
      <c r="CK19" s="510"/>
      <c r="CM19" s="510"/>
      <c r="DB19" s="511"/>
    </row>
    <row r="20" spans="1:106" s="246" customFormat="1" x14ac:dyDescent="0.25">
      <c r="A20" s="237"/>
      <c r="B20" s="238" t="s">
        <v>179</v>
      </c>
      <c r="C20" s="499"/>
      <c r="D20" s="499"/>
      <c r="E20" s="500"/>
      <c r="F20" s="501"/>
      <c r="G20" s="176">
        <v>153</v>
      </c>
      <c r="H20" s="239">
        <v>20</v>
      </c>
      <c r="I20" s="176">
        <v>170</v>
      </c>
      <c r="J20" s="239">
        <f t="shared" si="40"/>
        <v>520.20000000000005</v>
      </c>
      <c r="K20" s="176"/>
      <c r="L20" s="502"/>
      <c r="M20" s="177">
        <f t="shared" si="41"/>
        <v>0</v>
      </c>
      <c r="N20" s="177">
        <v>2053</v>
      </c>
      <c r="O20" s="177">
        <f t="shared" si="42"/>
        <v>-2053</v>
      </c>
      <c r="P20" s="176">
        <v>170</v>
      </c>
      <c r="Q20" s="176"/>
      <c r="R20" s="239">
        <v>11</v>
      </c>
      <c r="S20" s="176"/>
      <c r="T20" s="239">
        <v>15</v>
      </c>
      <c r="U20" s="176"/>
      <c r="V20" s="240">
        <v>22</v>
      </c>
      <c r="W20" s="176"/>
      <c r="X20" s="240">
        <v>30</v>
      </c>
      <c r="Y20" s="241">
        <f t="shared" si="43"/>
        <v>0</v>
      </c>
      <c r="Z20" s="503">
        <v>42245</v>
      </c>
      <c r="AA20" s="503">
        <f t="shared" si="44"/>
        <v>-41771</v>
      </c>
      <c r="AB20" s="502">
        <v>474</v>
      </c>
      <c r="AC20" s="239">
        <v>10</v>
      </c>
      <c r="AD20" s="176">
        <v>170</v>
      </c>
      <c r="AE20" s="239">
        <f t="shared" si="45"/>
        <v>805.8</v>
      </c>
      <c r="AF20" s="504">
        <f t="shared" si="8"/>
        <v>1326</v>
      </c>
      <c r="AG20" s="502"/>
      <c r="AH20" s="502"/>
      <c r="AI20" s="502"/>
      <c r="AJ20" s="505"/>
      <c r="AK20" s="502"/>
      <c r="AL20" s="176"/>
      <c r="AM20" s="176"/>
      <c r="AN20" s="239"/>
      <c r="AO20" s="176"/>
      <c r="AP20" s="239"/>
      <c r="AQ20" s="239"/>
      <c r="AR20" s="506"/>
      <c r="AS20" s="176"/>
      <c r="AT20" s="176"/>
      <c r="AU20" s="239"/>
      <c r="AV20" s="504"/>
      <c r="AW20" s="176"/>
      <c r="AX20" s="239"/>
      <c r="AY20" s="239"/>
      <c r="AZ20" s="239"/>
      <c r="BA20" s="239"/>
      <c r="BB20" s="239"/>
      <c r="BC20" s="239"/>
      <c r="BD20" s="239"/>
      <c r="BE20" s="176"/>
      <c r="BF20" s="176"/>
      <c r="BG20" s="502"/>
      <c r="BH20" s="239"/>
      <c r="BI20" s="239"/>
      <c r="BJ20" s="176"/>
      <c r="BK20" s="176"/>
      <c r="BL20" s="502"/>
      <c r="BM20" s="176"/>
      <c r="BN20" s="176"/>
      <c r="BO20" s="502"/>
      <c r="BP20" s="239"/>
      <c r="BQ20" s="239"/>
      <c r="BR20" s="507"/>
      <c r="BS20" s="239"/>
      <c r="BT20" s="239"/>
      <c r="BU20" s="506"/>
      <c r="BV20" s="239"/>
      <c r="BW20" s="504"/>
      <c r="BX20" s="239">
        <f t="shared" si="30"/>
        <v>1326</v>
      </c>
      <c r="BY20" s="351"/>
      <c r="BZ20" s="351"/>
      <c r="CA20" s="351"/>
      <c r="CB20" s="351"/>
      <c r="CC20" s="245"/>
      <c r="CD20" s="277"/>
      <c r="CE20" s="238"/>
      <c r="CF20" s="238"/>
      <c r="CH20" s="512"/>
      <c r="CI20" s="513"/>
      <c r="CK20" s="510"/>
      <c r="CM20" s="510"/>
      <c r="DB20" s="511"/>
    </row>
    <row r="21" spans="1:106" s="456" customFormat="1" x14ac:dyDescent="0.25">
      <c r="A21" s="449"/>
      <c r="B21" s="450" t="s">
        <v>58</v>
      </c>
      <c r="C21" s="494">
        <f>SUM(C12:C18)</f>
        <v>260179.80000000002</v>
      </c>
      <c r="D21" s="494">
        <f>SUM(D12:D18)</f>
        <v>260179.80000000002</v>
      </c>
      <c r="E21" s="451">
        <f>SUM(E12:E18)</f>
        <v>24742</v>
      </c>
      <c r="F21" s="453">
        <f>SUM(F12:F18)</f>
        <v>-23313</v>
      </c>
      <c r="G21" s="451">
        <f>SUM(G12:G18)</f>
        <v>1429</v>
      </c>
      <c r="H21" s="494"/>
      <c r="I21" s="494"/>
      <c r="J21" s="494">
        <f t="shared" ref="J21:O21" si="46">SUM(J12:J18)</f>
        <v>4858.6000000000004</v>
      </c>
      <c r="K21" s="451">
        <f t="shared" si="46"/>
        <v>3742</v>
      </c>
      <c r="L21" s="453">
        <f t="shared" si="46"/>
        <v>-3620</v>
      </c>
      <c r="M21" s="451">
        <f t="shared" si="46"/>
        <v>122</v>
      </c>
      <c r="N21" s="451">
        <f t="shared" si="46"/>
        <v>3570</v>
      </c>
      <c r="O21" s="451">
        <f t="shared" si="46"/>
        <v>-3448</v>
      </c>
      <c r="P21" s="451"/>
      <c r="Q21" s="451">
        <f>SUM(Q12:Q18)</f>
        <v>112</v>
      </c>
      <c r="R21" s="494">
        <f>SUM(R12:R18)</f>
        <v>77</v>
      </c>
      <c r="S21" s="451">
        <f>SUM(S12:S18)</f>
        <v>10</v>
      </c>
      <c r="T21" s="494"/>
      <c r="U21" s="451">
        <f>SUM(U12:U18)</f>
        <v>0</v>
      </c>
      <c r="V21" s="494"/>
      <c r="W21" s="451">
        <f>SUM(W12:W18)</f>
        <v>0</v>
      </c>
      <c r="X21" s="494"/>
      <c r="Y21" s="494">
        <f>SUM(Y12:Y18)</f>
        <v>235</v>
      </c>
      <c r="Z21" s="453">
        <f>SUM(Z12:Z18)</f>
        <v>72843</v>
      </c>
      <c r="AA21" s="453">
        <f>SUM(AA12:AA18)</f>
        <v>-69595</v>
      </c>
      <c r="AB21" s="453">
        <f>SUM(AB12:AB18)</f>
        <v>3248</v>
      </c>
      <c r="AC21" s="494"/>
      <c r="AD21" s="494"/>
      <c r="AE21" s="494">
        <f t="shared" ref="AE21:AK21" si="47">SUM(AE12:AE18)</f>
        <v>5521.5999999999995</v>
      </c>
      <c r="AF21" s="494">
        <f t="shared" si="47"/>
        <v>10615.2</v>
      </c>
      <c r="AG21" s="453">
        <f t="shared" si="47"/>
        <v>18911</v>
      </c>
      <c r="AH21" s="453">
        <f t="shared" si="47"/>
        <v>8841</v>
      </c>
      <c r="AI21" s="453">
        <f t="shared" si="47"/>
        <v>10070</v>
      </c>
      <c r="AJ21" s="453">
        <f t="shared" si="47"/>
        <v>-10070</v>
      </c>
      <c r="AK21" s="453">
        <f t="shared" si="47"/>
        <v>0</v>
      </c>
      <c r="AL21" s="494"/>
      <c r="AM21" s="451"/>
      <c r="AN21" s="494">
        <f>SUM(AN12:AN18)</f>
        <v>0</v>
      </c>
      <c r="AO21" s="494"/>
      <c r="AP21" s="494">
        <f>SUM(AP12:AP18)</f>
        <v>0</v>
      </c>
      <c r="AQ21" s="494">
        <f>SUM(AQ12:AQ18)</f>
        <v>1107</v>
      </c>
      <c r="AR21" s="494"/>
      <c r="AS21" s="451">
        <f>SUM(AS12:AS18)</f>
        <v>0</v>
      </c>
      <c r="AT21" s="494"/>
      <c r="AU21" s="494">
        <f>SUM(AU12:AU18)</f>
        <v>0</v>
      </c>
      <c r="AV21" s="494">
        <f>SUM(AV12:AV18)</f>
        <v>0</v>
      </c>
      <c r="AW21" s="451">
        <f>SUM(AW12:AW18)</f>
        <v>0</v>
      </c>
      <c r="AX21" s="494"/>
      <c r="AY21" s="494"/>
      <c r="AZ21" s="494">
        <f t="shared" ref="AZ21:BF21" si="48">SUM(AZ12:AZ18)</f>
        <v>0</v>
      </c>
      <c r="BA21" s="494">
        <f t="shared" si="48"/>
        <v>0</v>
      </c>
      <c r="BB21" s="494">
        <f t="shared" si="48"/>
        <v>0</v>
      </c>
      <c r="BC21" s="494">
        <f t="shared" si="48"/>
        <v>0</v>
      </c>
      <c r="BD21" s="494">
        <f t="shared" si="48"/>
        <v>0</v>
      </c>
      <c r="BE21" s="451">
        <f t="shared" si="48"/>
        <v>1</v>
      </c>
      <c r="BF21" s="451">
        <f t="shared" si="48"/>
        <v>31</v>
      </c>
      <c r="BG21" s="435">
        <f t="shared" si="21"/>
        <v>-30</v>
      </c>
      <c r="BH21" s="494"/>
      <c r="BI21" s="494">
        <f t="shared" ref="BI21:BW21" si="49">SUM(BI12:BI18)</f>
        <v>10873.5</v>
      </c>
      <c r="BJ21" s="451">
        <f t="shared" si="49"/>
        <v>4</v>
      </c>
      <c r="BK21" s="451">
        <f t="shared" si="49"/>
        <v>139</v>
      </c>
      <c r="BL21" s="451">
        <f t="shared" si="49"/>
        <v>-135</v>
      </c>
      <c r="BM21" s="451">
        <f t="shared" si="49"/>
        <v>0</v>
      </c>
      <c r="BN21" s="451">
        <f t="shared" si="49"/>
        <v>0</v>
      </c>
      <c r="BO21" s="451">
        <f t="shared" si="49"/>
        <v>0</v>
      </c>
      <c r="BP21" s="494">
        <f t="shared" si="49"/>
        <v>44812</v>
      </c>
      <c r="BQ21" s="494">
        <f t="shared" si="49"/>
        <v>55685.5</v>
      </c>
      <c r="BR21" s="494">
        <f t="shared" si="49"/>
        <v>55.7</v>
      </c>
      <c r="BS21" s="494">
        <f t="shared" si="49"/>
        <v>3.3</v>
      </c>
      <c r="BT21" s="494">
        <f t="shared" si="49"/>
        <v>16.899999999999999</v>
      </c>
      <c r="BU21" s="494">
        <f t="shared" si="49"/>
        <v>-13.6</v>
      </c>
      <c r="BV21" s="494">
        <f t="shared" si="49"/>
        <v>0.5</v>
      </c>
      <c r="BW21" s="494">
        <f t="shared" si="49"/>
        <v>0.5</v>
      </c>
      <c r="BX21" s="494">
        <f>SUM(BX11:BX18)</f>
        <v>10670.7</v>
      </c>
      <c r="BY21" s="454">
        <f>SUM(BY12:BY18)</f>
        <v>138856</v>
      </c>
      <c r="BZ21" s="454">
        <f>SUM(BZ12:BZ18)</f>
        <v>45782</v>
      </c>
      <c r="CA21" s="454">
        <f>SUM(CA12:CA18)</f>
        <v>4248</v>
      </c>
      <c r="CB21" s="454">
        <f>SUM(CB12:CB18)</f>
        <v>50030</v>
      </c>
      <c r="CC21" s="454">
        <f>SUM(CC12:CC18)</f>
        <v>188886</v>
      </c>
      <c r="CD21" s="455"/>
      <c r="CE21" s="450">
        <f t="shared" si="34"/>
        <v>0</v>
      </c>
      <c r="CF21" s="450">
        <f>SUM(CF12:CF18)</f>
        <v>53.75</v>
      </c>
      <c r="CK21" s="456">
        <v>769048</v>
      </c>
      <c r="CL21" s="495">
        <v>799837</v>
      </c>
      <c r="CM21" s="475">
        <f t="shared" si="38"/>
        <v>799837</v>
      </c>
    </row>
    <row r="22" spans="1:106" ht="37.5" hidden="1" customHeight="1" x14ac:dyDescent="0.25">
      <c r="G22" s="457"/>
      <c r="H22" s="404"/>
      <c r="I22" s="404"/>
      <c r="J22" s="404"/>
      <c r="K22" s="404"/>
      <c r="L22" s="404"/>
      <c r="M22" s="457"/>
      <c r="N22" s="457"/>
      <c r="O22" s="457"/>
      <c r="Q22" s="404"/>
      <c r="T22" s="404"/>
      <c r="AB22" s="458"/>
      <c r="AE22" s="459">
        <f>AF22-AF21</f>
        <v>326791.09999999998</v>
      </c>
      <c r="AF22" s="460">
        <v>337406.3</v>
      </c>
      <c r="AG22" s="460"/>
      <c r="AH22" s="460"/>
      <c r="AI22" s="460"/>
      <c r="AJ22" s="460"/>
      <c r="BB22" s="461"/>
      <c r="BC22" s="461"/>
      <c r="BD22" s="461"/>
      <c r="BE22" s="461"/>
      <c r="BF22" s="461"/>
      <c r="BG22" s="461"/>
      <c r="BH22" s="461"/>
      <c r="BI22" s="461"/>
      <c r="BJ22" s="461"/>
      <c r="BK22" s="461"/>
      <c r="BL22" s="461"/>
      <c r="BM22" s="461"/>
      <c r="BN22" s="461"/>
      <c r="BO22" s="461"/>
      <c r="BP22" s="461"/>
      <c r="BQ22" s="461"/>
      <c r="BR22" s="462"/>
      <c r="BS22" s="461"/>
      <c r="BT22" s="461"/>
      <c r="BU22" s="461"/>
      <c r="BV22" s="461"/>
      <c r="BW22" s="463">
        <f>BC21+BD21</f>
        <v>0</v>
      </c>
      <c r="BX22" s="463"/>
      <c r="BY22" s="405">
        <v>243</v>
      </c>
    </row>
    <row r="23" spans="1:106" hidden="1" x14ac:dyDescent="0.25">
      <c r="C23" s="464"/>
      <c r="BV23" s="496">
        <v>86.599999999998545</v>
      </c>
      <c r="BW23" s="497">
        <v>24938.399999999998</v>
      </c>
    </row>
    <row r="24" spans="1:106" hidden="1" x14ac:dyDescent="0.25">
      <c r="C24" s="464">
        <f>BX21-C21</f>
        <v>-249509.1</v>
      </c>
      <c r="BE24" s="464">
        <f>BE21+BJ21+BM21</f>
        <v>5</v>
      </c>
      <c r="BF24" s="464"/>
      <c r="BG24" s="464"/>
      <c r="BS24" s="496">
        <f>BV23-BV21</f>
        <v>86.099999999998545</v>
      </c>
      <c r="BT24" s="496"/>
      <c r="BU24" s="496"/>
      <c r="BW24" s="498">
        <f>BW23-BW21</f>
        <v>24937.899999999998</v>
      </c>
    </row>
    <row r="25" spans="1:106" hidden="1" x14ac:dyDescent="0.25">
      <c r="BV25" s="496">
        <f>BW24/BV21</f>
        <v>49875.799999999996</v>
      </c>
    </row>
    <row r="26" spans="1:106" hidden="1" x14ac:dyDescent="0.25">
      <c r="BS26" s="496">
        <f>BR21-BV23/100</f>
        <v>54.834000000000017</v>
      </c>
      <c r="BT26" s="496"/>
      <c r="BU26" s="496"/>
    </row>
    <row r="27" spans="1:106" hidden="1" x14ac:dyDescent="0.25"/>
    <row r="28" spans="1:106" hidden="1" x14ac:dyDescent="0.25"/>
    <row r="29" spans="1:106" hidden="1" x14ac:dyDescent="0.25"/>
    <row r="30" spans="1:106" hidden="1" x14ac:dyDescent="0.25"/>
    <row r="31" spans="1:106" x14ac:dyDescent="0.25">
      <c r="BD31" s="459">
        <f>BC21+BD21</f>
        <v>0</v>
      </c>
      <c r="BR31" s="460">
        <f>BR21+BV21</f>
        <v>56.2</v>
      </c>
    </row>
    <row r="49" spans="7:84" s="404" customFormat="1" x14ac:dyDescent="0.25">
      <c r="G49" s="457"/>
      <c r="H49" s="457"/>
      <c r="I49" s="457"/>
      <c r="J49" s="457"/>
      <c r="K49" s="457"/>
      <c r="L49" s="457"/>
      <c r="BY49" s="465"/>
      <c r="BZ49" s="465"/>
      <c r="CA49" s="465"/>
      <c r="CB49" s="465"/>
      <c r="CC49" s="465"/>
      <c r="CD49" s="465"/>
      <c r="CE49" s="465"/>
      <c r="CF49" s="465"/>
    </row>
    <row r="54" spans="7:84" s="404" customFormat="1" x14ac:dyDescent="0.25">
      <c r="BY54" s="465"/>
      <c r="BZ54" s="465"/>
      <c r="CA54" s="465"/>
      <c r="CB54" s="465"/>
      <c r="CC54" s="465"/>
      <c r="CD54" s="465"/>
      <c r="CE54" s="465"/>
      <c r="CF54" s="465"/>
    </row>
    <row r="55" spans="7:84" s="404" customFormat="1" x14ac:dyDescent="0.25">
      <c r="BY55" s="465"/>
      <c r="BZ55" s="465"/>
      <c r="CA55" s="465"/>
      <c r="CB55" s="465"/>
      <c r="CC55" s="465"/>
      <c r="CD55" s="465"/>
      <c r="CE55" s="465"/>
      <c r="CF55" s="465"/>
    </row>
  </sheetData>
  <sheetProtection selectLockedCells="1" selectUnlockedCells="1"/>
  <mergeCells count="82">
    <mergeCell ref="X1:Y1"/>
    <mergeCell ref="G3:Y3"/>
    <mergeCell ref="A5:A9"/>
    <mergeCell ref="B5:B9"/>
    <mergeCell ref="G5:AF5"/>
    <mergeCell ref="AF6:AF9"/>
    <mergeCell ref="BX5:BX9"/>
    <mergeCell ref="C6:D6"/>
    <mergeCell ref="E6:F10"/>
    <mergeCell ref="G6:J6"/>
    <mergeCell ref="K6:L10"/>
    <mergeCell ref="M6:M9"/>
    <mergeCell ref="N6:O9"/>
    <mergeCell ref="P6:Y6"/>
    <mergeCell ref="Z6:AA10"/>
    <mergeCell ref="AB6:AE6"/>
    <mergeCell ref="AK5:AV5"/>
    <mergeCell ref="AG6:AJ11"/>
    <mergeCell ref="AK6:AN6"/>
    <mergeCell ref="AO6:AP6"/>
    <mergeCell ref="BE7:BE9"/>
    <mergeCell ref="BF7:BF11"/>
    <mergeCell ref="BH7:BH9"/>
    <mergeCell ref="BI7:BI9"/>
    <mergeCell ref="AQ6:AR10"/>
    <mergeCell ref="AS6:AU6"/>
    <mergeCell ref="AV6:AV9"/>
    <mergeCell ref="AW6:AW9"/>
    <mergeCell ref="AX6:AX9"/>
    <mergeCell ref="AY6:AY9"/>
    <mergeCell ref="AT7:AT9"/>
    <mergeCell ref="AU7:AU9"/>
    <mergeCell ref="BW6:BW9"/>
    <mergeCell ref="C7:C9"/>
    <mergeCell ref="D7:D9"/>
    <mergeCell ref="G7:G9"/>
    <mergeCell ref="H7:H9"/>
    <mergeCell ref="I7:I9"/>
    <mergeCell ref="J7:J9"/>
    <mergeCell ref="P7:P9"/>
    <mergeCell ref="Q7:T7"/>
    <mergeCell ref="U7:X7"/>
    <mergeCell ref="AZ6:AZ9"/>
    <mergeCell ref="BA6:BA9"/>
    <mergeCell ref="BB6:BB9"/>
    <mergeCell ref="BC6:BC9"/>
    <mergeCell ref="BD6:BD9"/>
    <mergeCell ref="BE6:BV6"/>
    <mergeCell ref="AN7:AN9"/>
    <mergeCell ref="AO7:AO9"/>
    <mergeCell ref="AP7:AP9"/>
    <mergeCell ref="AS7:AS9"/>
    <mergeCell ref="Y7:Y9"/>
    <mergeCell ref="AB7:AB9"/>
    <mergeCell ref="AC7:AC9"/>
    <mergeCell ref="AD7:AD9"/>
    <mergeCell ref="AE7:AE9"/>
    <mergeCell ref="AK7:AK9"/>
    <mergeCell ref="BR7:BR9"/>
    <mergeCell ref="BS7:BS9"/>
    <mergeCell ref="BT7:BT11"/>
    <mergeCell ref="BV7:BV9"/>
    <mergeCell ref="Q8:R8"/>
    <mergeCell ref="S8:T8"/>
    <mergeCell ref="U8:V8"/>
    <mergeCell ref="W8:X8"/>
    <mergeCell ref="BJ7:BJ9"/>
    <mergeCell ref="BK7:BK11"/>
    <mergeCell ref="BM7:BM9"/>
    <mergeCell ref="BN7:BN11"/>
    <mergeCell ref="BP7:BP9"/>
    <mergeCell ref="BQ7:BQ9"/>
    <mergeCell ref="AL7:AL9"/>
    <mergeCell ref="AM7:AM9"/>
    <mergeCell ref="CE10:CE11"/>
    <mergeCell ref="CF10:CF11"/>
    <mergeCell ref="BY10:BY11"/>
    <mergeCell ref="BZ10:BZ11"/>
    <mergeCell ref="CA10:CA11"/>
    <mergeCell ref="CB10:CB11"/>
    <mergeCell ref="CC10:CC11"/>
    <mergeCell ref="CD10:CD11"/>
  </mergeCells>
  <pageMargins left="0" right="0" top="0.23622047244094491" bottom="0" header="0.15748031496062992" footer="0.15748031496062992"/>
  <pageSetup paperSize="8" scale="45" fitToWidth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H43"/>
  <sheetViews>
    <sheetView workbookViewId="0">
      <selection sqref="A1:XFD1048576"/>
    </sheetView>
  </sheetViews>
  <sheetFormatPr defaultColWidth="9.140625" defaultRowHeight="12.75" x14ac:dyDescent="0.2"/>
  <cols>
    <col min="1" max="1" width="27.140625" style="479" customWidth="1"/>
    <col min="2" max="4" width="15.28515625" style="479" customWidth="1"/>
    <col min="5" max="5" width="13" style="479" customWidth="1"/>
    <col min="6" max="6" width="12.85546875" style="479" customWidth="1"/>
    <col min="7" max="7" width="9.140625" style="479"/>
    <col min="8" max="8" width="8.85546875" customWidth="1"/>
    <col min="9" max="16384" width="9.140625" style="479"/>
  </cols>
  <sheetData>
    <row r="1" spans="1:7" s="479" customFormat="1" ht="38.25" x14ac:dyDescent="0.2">
      <c r="A1" s="476" t="s">
        <v>160</v>
      </c>
      <c r="B1" s="477" t="s">
        <v>161</v>
      </c>
      <c r="C1" s="477" t="s">
        <v>163</v>
      </c>
      <c r="D1" s="476"/>
      <c r="E1" s="476" t="s">
        <v>162</v>
      </c>
      <c r="F1" s="476" t="s">
        <v>164</v>
      </c>
      <c r="G1" s="478"/>
    </row>
    <row r="2" spans="1:7" s="479" customFormat="1" x14ac:dyDescent="0.2">
      <c r="A2" s="482" t="s">
        <v>72</v>
      </c>
      <c r="B2" s="483">
        <v>559</v>
      </c>
      <c r="C2" s="483"/>
      <c r="D2" s="483">
        <f>B2-C2</f>
        <v>559</v>
      </c>
      <c r="E2" s="480">
        <v>2</v>
      </c>
      <c r="F2" s="480"/>
      <c r="G2" s="480">
        <f>E2-F2</f>
        <v>2</v>
      </c>
    </row>
    <row r="3" spans="1:7" s="479" customFormat="1" x14ac:dyDescent="0.2">
      <c r="A3" s="482" t="s">
        <v>19</v>
      </c>
      <c r="B3" s="483">
        <v>780</v>
      </c>
      <c r="C3" s="483"/>
      <c r="D3" s="483">
        <f t="shared" ref="D3:D42" si="0">B3-C3</f>
        <v>780</v>
      </c>
      <c r="E3" s="480">
        <v>6</v>
      </c>
      <c r="F3" s="480"/>
      <c r="G3" s="480">
        <f t="shared" ref="G3:G42" si="1">E3-F3</f>
        <v>6</v>
      </c>
    </row>
    <row r="4" spans="1:7" s="479" customFormat="1" x14ac:dyDescent="0.2">
      <c r="A4" s="482" t="s">
        <v>20</v>
      </c>
      <c r="B4" s="483"/>
      <c r="C4" s="483"/>
      <c r="D4" s="483">
        <f t="shared" si="0"/>
        <v>0</v>
      </c>
      <c r="E4" s="480">
        <v>0</v>
      </c>
      <c r="F4" s="480"/>
      <c r="G4" s="480">
        <f t="shared" si="1"/>
        <v>0</v>
      </c>
    </row>
    <row r="5" spans="1:7" s="479" customFormat="1" x14ac:dyDescent="0.2">
      <c r="A5" s="482" t="s">
        <v>21</v>
      </c>
      <c r="B5" s="483">
        <v>951</v>
      </c>
      <c r="C5" s="483"/>
      <c r="D5" s="483">
        <f t="shared" si="0"/>
        <v>951</v>
      </c>
      <c r="E5" s="480">
        <v>3</v>
      </c>
      <c r="F5" s="480"/>
      <c r="G5" s="480">
        <f t="shared" si="1"/>
        <v>3</v>
      </c>
    </row>
    <row r="6" spans="1:7" s="479" customFormat="1" x14ac:dyDescent="0.2">
      <c r="A6" s="482" t="s">
        <v>22</v>
      </c>
      <c r="B6" s="483">
        <v>8405</v>
      </c>
      <c r="C6" s="483"/>
      <c r="D6" s="483">
        <f t="shared" si="0"/>
        <v>8405</v>
      </c>
      <c r="E6" s="480">
        <v>5</v>
      </c>
      <c r="F6" s="480"/>
      <c r="G6" s="480">
        <f t="shared" si="1"/>
        <v>5</v>
      </c>
    </row>
    <row r="7" spans="1:7" s="479" customFormat="1" x14ac:dyDescent="0.2">
      <c r="A7" s="482" t="s">
        <v>23</v>
      </c>
      <c r="B7" s="483">
        <v>3572</v>
      </c>
      <c r="C7" s="483"/>
      <c r="D7" s="483">
        <f t="shared" si="0"/>
        <v>3572</v>
      </c>
      <c r="E7" s="480">
        <v>16</v>
      </c>
      <c r="F7" s="480"/>
      <c r="G7" s="480">
        <f t="shared" si="1"/>
        <v>16</v>
      </c>
    </row>
    <row r="8" spans="1:7" s="479" customFormat="1" x14ac:dyDescent="0.2">
      <c r="A8" s="482" t="s">
        <v>24</v>
      </c>
      <c r="B8" s="483">
        <v>343</v>
      </c>
      <c r="C8" s="483"/>
      <c r="D8" s="483">
        <f t="shared" si="0"/>
        <v>343</v>
      </c>
      <c r="E8" s="480">
        <v>0</v>
      </c>
      <c r="F8" s="480"/>
      <c r="G8" s="480">
        <f t="shared" si="1"/>
        <v>0</v>
      </c>
    </row>
    <row r="9" spans="1:7" s="479" customFormat="1" x14ac:dyDescent="0.2">
      <c r="A9" s="482" t="s">
        <v>25</v>
      </c>
      <c r="B9" s="483">
        <v>2939</v>
      </c>
      <c r="C9" s="483"/>
      <c r="D9" s="483">
        <f t="shared" si="0"/>
        <v>2939</v>
      </c>
      <c r="E9" s="480">
        <v>7</v>
      </c>
      <c r="F9" s="480"/>
      <c r="G9" s="480">
        <f t="shared" si="1"/>
        <v>7</v>
      </c>
    </row>
    <row r="10" spans="1:7" s="479" customFormat="1" x14ac:dyDescent="0.2">
      <c r="A10" s="482" t="s">
        <v>26</v>
      </c>
      <c r="B10" s="483">
        <v>376</v>
      </c>
      <c r="C10" s="483"/>
      <c r="D10" s="483">
        <f t="shared" si="0"/>
        <v>376</v>
      </c>
      <c r="E10" s="480">
        <v>2</v>
      </c>
      <c r="F10" s="480"/>
      <c r="G10" s="480">
        <f t="shared" si="1"/>
        <v>2</v>
      </c>
    </row>
    <row r="11" spans="1:7" s="479" customFormat="1" x14ac:dyDescent="0.2">
      <c r="A11" s="482" t="s">
        <v>27</v>
      </c>
      <c r="B11" s="483">
        <v>584</v>
      </c>
      <c r="C11" s="483"/>
      <c r="D11" s="483">
        <f t="shared" si="0"/>
        <v>584</v>
      </c>
      <c r="E11" s="480">
        <v>0</v>
      </c>
      <c r="F11" s="480"/>
      <c r="G11" s="480">
        <f t="shared" si="1"/>
        <v>0</v>
      </c>
    </row>
    <row r="12" spans="1:7" s="479" customFormat="1" x14ac:dyDescent="0.2">
      <c r="A12" s="482" t="s">
        <v>28</v>
      </c>
      <c r="B12" s="483">
        <v>329</v>
      </c>
      <c r="C12" s="483"/>
      <c r="D12" s="483">
        <f t="shared" si="0"/>
        <v>329</v>
      </c>
      <c r="E12" s="480">
        <v>1</v>
      </c>
      <c r="F12" s="480"/>
      <c r="G12" s="480">
        <f t="shared" si="1"/>
        <v>1</v>
      </c>
    </row>
    <row r="13" spans="1:7" s="479" customFormat="1" x14ac:dyDescent="0.2">
      <c r="A13" s="482" t="s">
        <v>29</v>
      </c>
      <c r="B13" s="483">
        <v>564</v>
      </c>
      <c r="C13" s="483"/>
      <c r="D13" s="483">
        <f t="shared" si="0"/>
        <v>564</v>
      </c>
      <c r="E13" s="480">
        <v>5</v>
      </c>
      <c r="F13" s="480"/>
      <c r="G13" s="480">
        <f t="shared" si="1"/>
        <v>5</v>
      </c>
    </row>
    <row r="14" spans="1:7" s="479" customFormat="1" x14ac:dyDescent="0.2">
      <c r="A14" s="482" t="s">
        <v>30</v>
      </c>
      <c r="B14" s="483">
        <v>1554</v>
      </c>
      <c r="C14" s="483"/>
      <c r="D14" s="483">
        <f t="shared" si="0"/>
        <v>1554</v>
      </c>
      <c r="E14" s="480">
        <v>5</v>
      </c>
      <c r="F14" s="480"/>
      <c r="G14" s="480">
        <f t="shared" si="1"/>
        <v>5</v>
      </c>
    </row>
    <row r="15" spans="1:7" s="479" customFormat="1" x14ac:dyDescent="0.2">
      <c r="A15" s="482" t="s">
        <v>31</v>
      </c>
      <c r="B15" s="483">
        <v>622</v>
      </c>
      <c r="C15" s="483"/>
      <c r="D15" s="483">
        <f t="shared" si="0"/>
        <v>622</v>
      </c>
      <c r="E15" s="480">
        <v>0</v>
      </c>
      <c r="F15" s="480"/>
      <c r="G15" s="480">
        <f t="shared" si="1"/>
        <v>0</v>
      </c>
    </row>
    <row r="16" spans="1:7" s="479" customFormat="1" x14ac:dyDescent="0.2">
      <c r="A16" s="482" t="s">
        <v>32</v>
      </c>
      <c r="B16" s="483">
        <v>1017</v>
      </c>
      <c r="C16" s="483"/>
      <c r="D16" s="483">
        <f t="shared" si="0"/>
        <v>1017</v>
      </c>
      <c r="E16" s="480">
        <v>11</v>
      </c>
      <c r="F16" s="480"/>
      <c r="G16" s="480">
        <f t="shared" si="1"/>
        <v>11</v>
      </c>
    </row>
    <row r="17" spans="1:7" s="479" customFormat="1" x14ac:dyDescent="0.2">
      <c r="A17" s="482" t="s">
        <v>33</v>
      </c>
      <c r="B17" s="483">
        <v>1453</v>
      </c>
      <c r="C17" s="483"/>
      <c r="D17" s="483">
        <f t="shared" si="0"/>
        <v>1453</v>
      </c>
      <c r="E17" s="480">
        <v>11</v>
      </c>
      <c r="F17" s="480"/>
      <c r="G17" s="480">
        <f t="shared" si="1"/>
        <v>11</v>
      </c>
    </row>
    <row r="18" spans="1:7" s="479" customFormat="1" x14ac:dyDescent="0.2">
      <c r="A18" s="482" t="s">
        <v>34</v>
      </c>
      <c r="B18" s="483">
        <v>1195</v>
      </c>
      <c r="C18" s="483"/>
      <c r="D18" s="483">
        <f t="shared" si="0"/>
        <v>1195</v>
      </c>
      <c r="E18" s="480">
        <v>5</v>
      </c>
      <c r="F18" s="480"/>
      <c r="G18" s="480">
        <f t="shared" si="1"/>
        <v>5</v>
      </c>
    </row>
    <row r="19" spans="1:7" s="479" customFormat="1" x14ac:dyDescent="0.2">
      <c r="A19" s="482" t="s">
        <v>35</v>
      </c>
      <c r="B19" s="483">
        <v>235</v>
      </c>
      <c r="C19" s="483"/>
      <c r="D19" s="483">
        <f t="shared" si="0"/>
        <v>235</v>
      </c>
      <c r="E19" s="480">
        <v>2</v>
      </c>
      <c r="F19" s="480"/>
      <c r="G19" s="480">
        <f t="shared" si="1"/>
        <v>2</v>
      </c>
    </row>
    <row r="20" spans="1:7" s="479" customFormat="1" x14ac:dyDescent="0.2">
      <c r="A20" s="482" t="s">
        <v>36</v>
      </c>
      <c r="B20" s="483">
        <v>633</v>
      </c>
      <c r="C20" s="483"/>
      <c r="D20" s="483">
        <f t="shared" si="0"/>
        <v>633</v>
      </c>
      <c r="E20" s="480">
        <v>4</v>
      </c>
      <c r="F20" s="480"/>
      <c r="G20" s="480">
        <f t="shared" si="1"/>
        <v>4</v>
      </c>
    </row>
    <row r="21" spans="1:7" s="479" customFormat="1" x14ac:dyDescent="0.2">
      <c r="A21" s="482" t="s">
        <v>37</v>
      </c>
      <c r="B21" s="483">
        <v>2512</v>
      </c>
      <c r="C21" s="483"/>
      <c r="D21" s="483">
        <f t="shared" si="0"/>
        <v>2512</v>
      </c>
      <c r="E21" s="480">
        <v>1</v>
      </c>
      <c r="F21" s="480"/>
      <c r="G21" s="480">
        <f t="shared" si="1"/>
        <v>1</v>
      </c>
    </row>
    <row r="22" spans="1:7" s="479" customFormat="1" x14ac:dyDescent="0.2">
      <c r="A22" s="482" t="s">
        <v>38</v>
      </c>
      <c r="B22" s="483">
        <v>495</v>
      </c>
      <c r="C22" s="483"/>
      <c r="D22" s="483">
        <f t="shared" si="0"/>
        <v>495</v>
      </c>
      <c r="E22" s="480">
        <v>3</v>
      </c>
      <c r="F22" s="480"/>
      <c r="G22" s="480">
        <f t="shared" si="1"/>
        <v>3</v>
      </c>
    </row>
    <row r="23" spans="1:7" s="479" customFormat="1" x14ac:dyDescent="0.2">
      <c r="A23" s="482" t="s">
        <v>39</v>
      </c>
      <c r="B23" s="483">
        <v>1130</v>
      </c>
      <c r="C23" s="483"/>
      <c r="D23" s="483">
        <f t="shared" si="0"/>
        <v>1130</v>
      </c>
      <c r="E23" s="480">
        <v>13</v>
      </c>
      <c r="F23" s="480"/>
      <c r="G23" s="480">
        <f t="shared" si="1"/>
        <v>13</v>
      </c>
    </row>
    <row r="24" spans="1:7" s="479" customFormat="1" x14ac:dyDescent="0.2">
      <c r="A24" s="482" t="s">
        <v>40</v>
      </c>
      <c r="B24" s="483">
        <v>813</v>
      </c>
      <c r="C24" s="483"/>
      <c r="D24" s="483">
        <f t="shared" si="0"/>
        <v>813</v>
      </c>
      <c r="E24" s="480">
        <v>0</v>
      </c>
      <c r="F24" s="480"/>
      <c r="G24" s="480">
        <f t="shared" si="1"/>
        <v>0</v>
      </c>
    </row>
    <row r="25" spans="1:7" s="479" customFormat="1" x14ac:dyDescent="0.2">
      <c r="A25" s="482" t="s">
        <v>41</v>
      </c>
      <c r="B25" s="483">
        <v>586</v>
      </c>
      <c r="C25" s="483"/>
      <c r="D25" s="483">
        <f t="shared" si="0"/>
        <v>586</v>
      </c>
      <c r="E25" s="480">
        <v>7</v>
      </c>
      <c r="F25" s="480"/>
      <c r="G25" s="480">
        <f t="shared" si="1"/>
        <v>7</v>
      </c>
    </row>
    <row r="26" spans="1:7" s="479" customFormat="1" x14ac:dyDescent="0.2">
      <c r="A26" s="482" t="s">
        <v>42</v>
      </c>
      <c r="B26" s="483">
        <v>1171</v>
      </c>
      <c r="C26" s="483"/>
      <c r="D26" s="483">
        <f t="shared" si="0"/>
        <v>1171</v>
      </c>
      <c r="E26" s="480">
        <v>7</v>
      </c>
      <c r="F26" s="480"/>
      <c r="G26" s="480">
        <f t="shared" si="1"/>
        <v>7</v>
      </c>
    </row>
    <row r="27" spans="1:7" s="479" customFormat="1" x14ac:dyDescent="0.2">
      <c r="A27" s="482" t="s">
        <v>43</v>
      </c>
      <c r="B27" s="483">
        <v>426</v>
      </c>
      <c r="C27" s="483"/>
      <c r="D27" s="483">
        <f t="shared" si="0"/>
        <v>426</v>
      </c>
      <c r="E27" s="480">
        <v>3</v>
      </c>
      <c r="F27" s="480"/>
      <c r="G27" s="480">
        <f t="shared" si="1"/>
        <v>3</v>
      </c>
    </row>
    <row r="28" spans="1:7" s="479" customFormat="1" x14ac:dyDescent="0.2">
      <c r="A28" s="482" t="s">
        <v>44</v>
      </c>
      <c r="B28" s="483">
        <v>2123</v>
      </c>
      <c r="C28" s="483"/>
      <c r="D28" s="483">
        <f t="shared" si="0"/>
        <v>2123</v>
      </c>
      <c r="E28" s="480">
        <v>2</v>
      </c>
      <c r="F28" s="480"/>
      <c r="G28" s="480">
        <f t="shared" si="1"/>
        <v>2</v>
      </c>
    </row>
    <row r="29" spans="1:7" s="479" customFormat="1" x14ac:dyDescent="0.2">
      <c r="A29" s="482" t="s">
        <v>45</v>
      </c>
      <c r="B29" s="483"/>
      <c r="C29" s="483"/>
      <c r="D29" s="483">
        <f t="shared" si="0"/>
        <v>0</v>
      </c>
      <c r="E29" s="480">
        <v>0</v>
      </c>
      <c r="F29" s="480"/>
      <c r="G29" s="480">
        <f t="shared" si="1"/>
        <v>0</v>
      </c>
    </row>
    <row r="30" spans="1:7" s="479" customFormat="1" x14ac:dyDescent="0.2">
      <c r="A30" s="482" t="s">
        <v>46</v>
      </c>
      <c r="B30" s="483">
        <v>323</v>
      </c>
      <c r="C30" s="483"/>
      <c r="D30" s="483">
        <f t="shared" si="0"/>
        <v>323</v>
      </c>
      <c r="E30" s="480">
        <v>1</v>
      </c>
      <c r="F30" s="480"/>
      <c r="G30" s="480">
        <f t="shared" si="1"/>
        <v>1</v>
      </c>
    </row>
    <row r="31" spans="1:7" s="479" customFormat="1" x14ac:dyDescent="0.2">
      <c r="A31" s="482" t="s">
        <v>47</v>
      </c>
      <c r="B31" s="483">
        <v>1823</v>
      </c>
      <c r="C31" s="483"/>
      <c r="D31" s="483">
        <f t="shared" si="0"/>
        <v>1823</v>
      </c>
      <c r="E31" s="480">
        <v>0</v>
      </c>
      <c r="F31" s="480"/>
      <c r="G31" s="480">
        <f t="shared" si="1"/>
        <v>0</v>
      </c>
    </row>
    <row r="32" spans="1:7" s="479" customFormat="1" x14ac:dyDescent="0.2">
      <c r="A32" s="482" t="s">
        <v>48</v>
      </c>
      <c r="B32" s="483">
        <v>477</v>
      </c>
      <c r="C32" s="483"/>
      <c r="D32" s="483">
        <f t="shared" si="0"/>
        <v>477</v>
      </c>
      <c r="E32" s="480">
        <v>0</v>
      </c>
      <c r="F32" s="480"/>
      <c r="G32" s="480">
        <f t="shared" si="1"/>
        <v>0</v>
      </c>
    </row>
    <row r="33" spans="1:7" s="479" customFormat="1" x14ac:dyDescent="0.2">
      <c r="A33" s="482" t="s">
        <v>50</v>
      </c>
      <c r="B33" s="483">
        <v>878</v>
      </c>
      <c r="C33" s="483"/>
      <c r="D33" s="483">
        <f t="shared" si="0"/>
        <v>878</v>
      </c>
      <c r="E33" s="480">
        <v>0</v>
      </c>
      <c r="F33" s="480"/>
      <c r="G33" s="480">
        <f t="shared" si="1"/>
        <v>0</v>
      </c>
    </row>
    <row r="34" spans="1:7" s="479" customFormat="1" x14ac:dyDescent="0.2">
      <c r="A34" s="482" t="s">
        <v>51</v>
      </c>
      <c r="B34" s="483">
        <v>1190</v>
      </c>
      <c r="C34" s="483"/>
      <c r="D34" s="483">
        <f t="shared" si="0"/>
        <v>1190</v>
      </c>
      <c r="E34" s="480">
        <v>7</v>
      </c>
      <c r="F34" s="480"/>
      <c r="G34" s="480">
        <f t="shared" si="1"/>
        <v>7</v>
      </c>
    </row>
    <row r="35" spans="1:7" s="479" customFormat="1" x14ac:dyDescent="0.2">
      <c r="A35" s="482" t="s">
        <v>52</v>
      </c>
      <c r="B35" s="483"/>
      <c r="C35" s="483"/>
      <c r="D35" s="483">
        <f t="shared" si="0"/>
        <v>0</v>
      </c>
      <c r="E35" s="480">
        <v>0</v>
      </c>
      <c r="F35" s="480"/>
      <c r="G35" s="480">
        <f t="shared" si="1"/>
        <v>0</v>
      </c>
    </row>
    <row r="36" spans="1:7" s="479" customFormat="1" x14ac:dyDescent="0.2">
      <c r="A36" s="482" t="s">
        <v>53</v>
      </c>
      <c r="B36" s="483">
        <v>501</v>
      </c>
      <c r="C36" s="483"/>
      <c r="D36" s="483">
        <f t="shared" si="0"/>
        <v>501</v>
      </c>
      <c r="E36" s="480">
        <v>501</v>
      </c>
      <c r="F36" s="480"/>
      <c r="G36" s="480">
        <f t="shared" si="1"/>
        <v>501</v>
      </c>
    </row>
    <row r="37" spans="1:7" s="479" customFormat="1" x14ac:dyDescent="0.2">
      <c r="A37" s="482" t="s">
        <v>54</v>
      </c>
      <c r="B37" s="483">
        <v>658</v>
      </c>
      <c r="C37" s="483"/>
      <c r="D37" s="483">
        <f t="shared" si="0"/>
        <v>658</v>
      </c>
      <c r="E37" s="480">
        <v>0</v>
      </c>
      <c r="F37" s="480"/>
      <c r="G37" s="480">
        <f t="shared" si="1"/>
        <v>0</v>
      </c>
    </row>
    <row r="38" spans="1:7" s="479" customFormat="1" x14ac:dyDescent="0.2">
      <c r="A38" s="482" t="s">
        <v>55</v>
      </c>
      <c r="B38" s="483">
        <v>13877</v>
      </c>
      <c r="C38" s="483"/>
      <c r="D38" s="483">
        <f t="shared" si="0"/>
        <v>13877</v>
      </c>
      <c r="E38" s="480">
        <v>92</v>
      </c>
      <c r="F38" s="480"/>
      <c r="G38" s="480">
        <f t="shared" si="1"/>
        <v>92</v>
      </c>
    </row>
    <row r="39" spans="1:7" s="479" customFormat="1" x14ac:dyDescent="0.2">
      <c r="A39" s="482" t="s">
        <v>56</v>
      </c>
      <c r="B39" s="483">
        <v>41609</v>
      </c>
      <c r="C39" s="483"/>
      <c r="D39" s="483">
        <f t="shared" si="0"/>
        <v>41609</v>
      </c>
      <c r="E39" s="480">
        <v>161</v>
      </c>
      <c r="F39" s="480"/>
      <c r="G39" s="480">
        <f t="shared" si="1"/>
        <v>161</v>
      </c>
    </row>
    <row r="40" spans="1:7" s="479" customFormat="1" x14ac:dyDescent="0.2">
      <c r="A40" s="482" t="s">
        <v>71</v>
      </c>
      <c r="B40" s="483">
        <v>242</v>
      </c>
      <c r="C40" s="483"/>
      <c r="D40" s="483">
        <f t="shared" si="0"/>
        <v>242</v>
      </c>
      <c r="E40" s="480">
        <v>0</v>
      </c>
      <c r="F40" s="480"/>
      <c r="G40" s="480">
        <f t="shared" si="1"/>
        <v>0</v>
      </c>
    </row>
    <row r="41" spans="1:7" s="479" customFormat="1" x14ac:dyDescent="0.2">
      <c r="A41" s="482" t="s">
        <v>70</v>
      </c>
      <c r="B41" s="483">
        <v>86</v>
      </c>
      <c r="C41" s="483"/>
      <c r="D41" s="483">
        <f t="shared" si="0"/>
        <v>86</v>
      </c>
      <c r="E41" s="480">
        <v>0</v>
      </c>
      <c r="F41" s="480"/>
      <c r="G41" s="480">
        <f t="shared" si="1"/>
        <v>0</v>
      </c>
    </row>
    <row r="42" spans="1:7" s="479" customFormat="1" x14ac:dyDescent="0.2">
      <c r="A42" s="482" t="s">
        <v>57</v>
      </c>
      <c r="B42" s="483">
        <v>487</v>
      </c>
      <c r="C42" s="483"/>
      <c r="D42" s="483">
        <f t="shared" si="0"/>
        <v>487</v>
      </c>
      <c r="E42" s="480">
        <v>1</v>
      </c>
      <c r="F42" s="480"/>
      <c r="G42" s="480">
        <f t="shared" si="1"/>
        <v>1</v>
      </c>
    </row>
    <row r="43" spans="1:7" s="479" customFormat="1" x14ac:dyDescent="0.2">
      <c r="A43" s="484" t="s">
        <v>159</v>
      </c>
      <c r="B43" s="481">
        <f>SUM(B2:B42)</f>
        <v>97518</v>
      </c>
      <c r="C43" s="481">
        <f t="shared" ref="C43:G43" si="2">SUM(C2:C42)</f>
        <v>0</v>
      </c>
      <c r="D43" s="481">
        <f t="shared" si="2"/>
        <v>97518</v>
      </c>
      <c r="E43" s="481">
        <f t="shared" si="2"/>
        <v>884</v>
      </c>
      <c r="F43" s="481">
        <f t="shared" si="2"/>
        <v>0</v>
      </c>
      <c r="G43" s="481">
        <f t="shared" si="2"/>
        <v>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19</vt:i4>
      </vt:variant>
    </vt:vector>
  </HeadingPairs>
  <TitlesOfParts>
    <vt:vector size="31" baseType="lpstr">
      <vt:lpstr>2022</vt:lpstr>
      <vt:lpstr>2022 (2)</vt:lpstr>
      <vt:lpstr>Бюджет 2024</vt:lpstr>
      <vt:lpstr>Бюджет 2024 (3)</vt:lpstr>
      <vt:lpstr>Бюджет 2024 (2)</vt:lpstr>
      <vt:lpstr>2023</vt:lpstr>
      <vt:lpstr>2024</vt:lpstr>
      <vt:lpstr>2025</vt:lpstr>
      <vt:lpstr>2026</vt:lpstr>
      <vt:lpstr>2027</vt:lpstr>
      <vt:lpstr>8 школ</vt:lpstr>
      <vt:lpstr>Лист2</vt:lpstr>
      <vt:lpstr>'2022'!Заголовки_для_печати</vt:lpstr>
      <vt:lpstr>'2022 (2)'!Заголовки_для_печати</vt:lpstr>
      <vt:lpstr>'2023'!Заголовки_для_печати</vt:lpstr>
      <vt:lpstr>'2024'!Заголовки_для_печати</vt:lpstr>
      <vt:lpstr>'2025'!Заголовки_для_печати</vt:lpstr>
      <vt:lpstr>'2026'!Заголовки_для_печати</vt:lpstr>
      <vt:lpstr>'2027'!Заголовки_для_печати</vt:lpstr>
      <vt:lpstr>'8 школ'!Заголовки_для_печати</vt:lpstr>
      <vt:lpstr>'Бюджет 2024'!Заголовки_для_печати</vt:lpstr>
      <vt:lpstr>'Бюджет 2024 (2)'!Заголовки_для_печати</vt:lpstr>
      <vt:lpstr>'Бюджет 2024 (3)'!Заголовки_для_печати</vt:lpstr>
      <vt:lpstr>'2022'!Область_печати</vt:lpstr>
      <vt:lpstr>'2022 (2)'!Область_печати</vt:lpstr>
      <vt:lpstr>'2023'!Область_печати</vt:lpstr>
      <vt:lpstr>'2024'!Область_печати</vt:lpstr>
      <vt:lpstr>'8 школ'!Область_печати</vt:lpstr>
      <vt:lpstr>'Бюджет 2024'!Область_печати</vt:lpstr>
      <vt:lpstr>'Бюджет 2024 (2)'!Область_печати</vt:lpstr>
      <vt:lpstr>'Бюджет 2024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a.blashkina</dc:creator>
  <cp:lastModifiedBy>Хохлова Анна Юрьевна</cp:lastModifiedBy>
  <cp:lastPrinted>2024-10-17T07:33:27Z</cp:lastPrinted>
  <dcterms:created xsi:type="dcterms:W3CDTF">2012-10-08T13:20:43Z</dcterms:created>
  <dcterms:modified xsi:type="dcterms:W3CDTF">2024-10-17T07:33:27Z</dcterms:modified>
</cp:coreProperties>
</file>